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223\Desktop\官民連携アンケート2026\2026HPアップ用データ\"/>
    </mc:Choice>
  </mc:AlternateContent>
  <xr:revisionPtr revIDLastSave="0" documentId="13_ncr:1_{99C42970-0AF5-4E71-A606-F13C93FF9AC9}" xr6:coauthVersionLast="47" xr6:coauthVersionMax="47" xr10:uidLastSave="{00000000-0000-0000-0000-000000000000}"/>
  <bookViews>
    <workbookView xWindow="15390" yWindow="0" windowWidth="13365" windowHeight="15195" xr2:uid="{00000000-000D-0000-FFFF-FFFF00000000}"/>
  </bookViews>
  <sheets>
    <sheet name="アンケート回答用紙" sheetId="1" r:id="rId1"/>
    <sheet name="使用2021" sheetId="3" state="hidden" r:id="rId2"/>
    <sheet name="※使用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4" i="2" l="1"/>
  <c r="D4" i="2"/>
  <c r="CR4" i="2"/>
  <c r="CQ4" i="2"/>
  <c r="CP4" i="2"/>
  <c r="CO4" i="2"/>
  <c r="CN4" i="2"/>
  <c r="CM4" i="2"/>
  <c r="CL4" i="2"/>
  <c r="CC4" i="2"/>
  <c r="BQ4" i="2"/>
  <c r="BK4" i="2"/>
  <c r="BE4" i="2"/>
  <c r="BC4" i="2"/>
  <c r="BA4" i="2"/>
  <c r="AZ4" i="2"/>
  <c r="AX4" i="2"/>
  <c r="AW4" i="2"/>
  <c r="AV4" i="2"/>
  <c r="AU4" i="2"/>
  <c r="AT4" i="2"/>
  <c r="AS4" i="2"/>
  <c r="AR4" i="2"/>
  <c r="AQ4" i="2"/>
  <c r="AO4" i="2"/>
  <c r="AN4" i="2"/>
  <c r="AL4" i="2"/>
  <c r="AK4" i="2"/>
  <c r="AJ4" i="2"/>
  <c r="AI4" i="2"/>
  <c r="AH4" i="2"/>
  <c r="AG4" i="2"/>
  <c r="AC4" i="2"/>
  <c r="AE4" i="2"/>
  <c r="AB4" i="2"/>
  <c r="AA4" i="2"/>
  <c r="Z4" i="2"/>
  <c r="X4" i="2"/>
  <c r="W4" i="2"/>
  <c r="V4" i="2"/>
  <c r="U4" i="2"/>
  <c r="S4" i="2"/>
  <c r="R4" i="2"/>
  <c r="Q4" i="2"/>
  <c r="O4" i="2"/>
  <c r="N4" i="2"/>
  <c r="L4" i="2"/>
  <c r="I4" i="2"/>
  <c r="CE4" i="2"/>
  <c r="CF4" i="2"/>
  <c r="CG4" i="2"/>
  <c r="CH4" i="2"/>
  <c r="CJ4" i="2"/>
  <c r="CK4" i="2"/>
  <c r="CD4" i="2"/>
  <c r="BS4" i="2"/>
  <c r="BT4" i="2"/>
  <c r="BU4" i="2"/>
  <c r="BV4" i="2"/>
  <c r="BW4" i="2"/>
  <c r="BX4" i="2"/>
  <c r="BY4" i="2"/>
  <c r="BZ4" i="2"/>
  <c r="CA4" i="2"/>
  <c r="CB4" i="2"/>
  <c r="BR4" i="2"/>
  <c r="BM4" i="2"/>
  <c r="BN4" i="2"/>
  <c r="BO4" i="2"/>
  <c r="BP4" i="2"/>
  <c r="BL4" i="2"/>
  <c r="BJ4" i="2"/>
  <c r="BF4" i="2"/>
  <c r="BG4" i="2"/>
  <c r="BH4" i="2"/>
  <c r="BI4" i="2"/>
  <c r="BD4" i="2"/>
  <c r="BB4" i="2"/>
  <c r="AY4" i="2"/>
  <c r="AP4" i="2"/>
  <c r="AM4" i="2"/>
  <c r="AF4" i="2"/>
  <c r="P4" i="2"/>
  <c r="K4" i="2"/>
  <c r="M4" i="2"/>
  <c r="J4" i="2"/>
  <c r="F4" i="2"/>
  <c r="G4" i="2"/>
  <c r="H4" i="2"/>
  <c r="E4" i="2"/>
  <c r="C4" i="2"/>
  <c r="B4" i="2"/>
</calcChain>
</file>

<file path=xl/sharedStrings.xml><?xml version="1.0" encoding="utf-8"?>
<sst xmlns="http://schemas.openxmlformats.org/spreadsheetml/2006/main" count="433" uniqueCount="282">
  <si>
    <t>貴事業体名</t>
    <rPh sb="0" eb="1">
      <t>キ</t>
    </rPh>
    <rPh sb="1" eb="4">
      <t>ジギョウタイ</t>
    </rPh>
    <rPh sb="4" eb="5">
      <t>メイ</t>
    </rPh>
    <phoneticPr fontId="1"/>
  </si>
  <si>
    <t>アンケートのお願いについて</t>
    <phoneticPr fontId="1"/>
  </si>
  <si>
    <t>あまり関心がない</t>
    <rPh sb="3" eb="5">
      <t>カンシン</t>
    </rPh>
    <phoneticPr fontId="1"/>
  </si>
  <si>
    <t>給水区域全域</t>
    <phoneticPr fontId="1"/>
  </si>
  <si>
    <t>包括委託</t>
    <phoneticPr fontId="1"/>
  </si>
  <si>
    <t>共同事業会社設置</t>
    <phoneticPr fontId="1"/>
  </si>
  <si>
    <t>連絡先電話番号</t>
    <rPh sb="0" eb="3">
      <t>レンラクサキ</t>
    </rPh>
    <phoneticPr fontId="1"/>
  </si>
  <si>
    <t>ご協力ありがとうございました。</t>
    <rPh sb="1" eb="3">
      <t>キョウリョク</t>
    </rPh>
    <phoneticPr fontId="1"/>
  </si>
  <si>
    <t>1)官民連携に対する基本的姿勢について</t>
    <phoneticPr fontId="1"/>
  </si>
  <si>
    <t>事業体名</t>
    <rPh sb="0" eb="3">
      <t>ジギョウタイ</t>
    </rPh>
    <rPh sb="3" eb="4">
      <t>メイ</t>
    </rPh>
    <phoneticPr fontId="1"/>
  </si>
  <si>
    <t>都道府県名</t>
    <rPh sb="0" eb="4">
      <t>トドウフケン</t>
    </rPh>
    <rPh sb="4" eb="5">
      <t>メイ</t>
    </rPh>
    <phoneticPr fontId="1"/>
  </si>
  <si>
    <t>2)現在実施中の官民連携事業について</t>
  </si>
  <si>
    <t>　検針・開閉栓業務の委託</t>
    <rPh sb="1" eb="3">
      <t>ケンシン</t>
    </rPh>
    <rPh sb="4" eb="7">
      <t>カイヘイセン</t>
    </rPh>
    <rPh sb="7" eb="9">
      <t>ギョウム</t>
    </rPh>
    <rPh sb="10" eb="12">
      <t>イタク</t>
    </rPh>
    <phoneticPr fontId="1"/>
  </si>
  <si>
    <t>給水区域の一部</t>
    <rPh sb="0" eb="2">
      <t>キュウスイ</t>
    </rPh>
    <rPh sb="2" eb="4">
      <t>クイキ</t>
    </rPh>
    <rPh sb="5" eb="7">
      <t>イチブ</t>
    </rPh>
    <phoneticPr fontId="1"/>
  </si>
  <si>
    <t xml:space="preserve">委託企業名 </t>
    <phoneticPr fontId="1"/>
  </si>
  <si>
    <t>窓口・受付業務の委託</t>
    <phoneticPr fontId="1"/>
  </si>
  <si>
    <t xml:space="preserve">委託内容 </t>
    <phoneticPr fontId="1"/>
  </si>
  <si>
    <t>施設運転管理委託</t>
    <phoneticPr fontId="1"/>
  </si>
  <si>
    <t>施設運転管理委託</t>
    <phoneticPr fontId="1"/>
  </si>
  <si>
    <t>技術の共同開発（5年以内に終了したものも含め）</t>
    <phoneticPr fontId="1"/>
  </si>
  <si>
    <t>技術の共同開発</t>
    <phoneticPr fontId="1"/>
  </si>
  <si>
    <t>共同開発実施企業名①</t>
    <phoneticPr fontId="1"/>
  </si>
  <si>
    <t>共同開発実施企業名②</t>
    <phoneticPr fontId="1"/>
  </si>
  <si>
    <t>共同開発内容②</t>
    <phoneticPr fontId="1"/>
  </si>
  <si>
    <t>共同開発実施企業名③</t>
    <phoneticPr fontId="1"/>
  </si>
  <si>
    <t>共同開発内容③</t>
    <phoneticPr fontId="1"/>
  </si>
  <si>
    <t>共同開発内容①</t>
    <phoneticPr fontId="1"/>
  </si>
  <si>
    <t>～</t>
    <phoneticPr fontId="1"/>
  </si>
  <si>
    <t>共同開発内容①期間（から</t>
    <rPh sb="7" eb="9">
      <t>キカン</t>
    </rPh>
    <phoneticPr fontId="1"/>
  </si>
  <si>
    <t>共同開発内容①期間（まで</t>
    <rPh sb="7" eb="9">
      <t>キカン</t>
    </rPh>
    <phoneticPr fontId="1"/>
  </si>
  <si>
    <t>共同開発内容②期間（から</t>
    <rPh sb="7" eb="9">
      <t>キカン</t>
    </rPh>
    <phoneticPr fontId="1"/>
  </si>
  <si>
    <t>共同開発内容②期間（まで</t>
    <rPh sb="7" eb="9">
      <t>キカン</t>
    </rPh>
    <phoneticPr fontId="1"/>
  </si>
  <si>
    <t>共同開発内容③期間（から</t>
    <rPh sb="7" eb="9">
      <t>キカン</t>
    </rPh>
    <phoneticPr fontId="1"/>
  </si>
  <si>
    <t>共同開発内容③期間（まで</t>
    <rPh sb="7" eb="9">
      <t>キカン</t>
    </rPh>
    <phoneticPr fontId="1"/>
  </si>
  <si>
    <t>実施企業名②</t>
    <phoneticPr fontId="1"/>
  </si>
  <si>
    <t>具体的な内容②</t>
    <phoneticPr fontId="1"/>
  </si>
  <si>
    <t>具体的な内容①</t>
    <phoneticPr fontId="1"/>
  </si>
  <si>
    <t>実施企業名①</t>
    <phoneticPr fontId="1"/>
  </si>
  <si>
    <t>実施企業名③</t>
    <phoneticPr fontId="1"/>
  </si>
  <si>
    <t>具体的な内容③</t>
    <phoneticPr fontId="1"/>
  </si>
  <si>
    <t xml:space="preserve">委託内容 </t>
    <phoneticPr fontId="1"/>
  </si>
  <si>
    <t>災害時の援助協定</t>
    <phoneticPr fontId="1"/>
  </si>
  <si>
    <t>協定締結企業名</t>
    <phoneticPr fontId="1"/>
  </si>
  <si>
    <t>共同事業会社設置</t>
    <phoneticPr fontId="1"/>
  </si>
  <si>
    <t xml:space="preserve">会社名 </t>
    <phoneticPr fontId="1"/>
  </si>
  <si>
    <t xml:space="preserve">事業内容 </t>
    <phoneticPr fontId="1"/>
  </si>
  <si>
    <t>人事交流</t>
    <phoneticPr fontId="1"/>
  </si>
  <si>
    <t xml:space="preserve">相手企業名 </t>
    <phoneticPr fontId="1"/>
  </si>
  <si>
    <t>その他</t>
    <phoneticPr fontId="1"/>
  </si>
  <si>
    <t>内容及び企業名</t>
    <phoneticPr fontId="1"/>
  </si>
  <si>
    <t>3)実施の理由について</t>
    <phoneticPr fontId="1"/>
  </si>
  <si>
    <t>コスト削減のため</t>
    <phoneticPr fontId="1"/>
  </si>
  <si>
    <t>人員不足を補うため</t>
    <phoneticPr fontId="1"/>
  </si>
  <si>
    <t>技術の向上を図るため</t>
    <phoneticPr fontId="1"/>
  </si>
  <si>
    <t>業務の迅速化を図るため</t>
    <phoneticPr fontId="1"/>
  </si>
  <si>
    <t>その他（内容）</t>
    <rPh sb="4" eb="6">
      <t>ナイヨウ</t>
    </rPh>
    <phoneticPr fontId="1"/>
  </si>
  <si>
    <t>4)実施による成果について</t>
    <phoneticPr fontId="1"/>
  </si>
  <si>
    <t>コストが削減できた</t>
    <phoneticPr fontId="1"/>
  </si>
  <si>
    <t>人員不足を補えた</t>
    <phoneticPr fontId="1"/>
  </si>
  <si>
    <t>技術の向上が図れた</t>
    <phoneticPr fontId="1"/>
  </si>
  <si>
    <t>業務の迅速化が図れた</t>
    <phoneticPr fontId="1"/>
  </si>
  <si>
    <t>検針・開閉栓業務の委託</t>
    <phoneticPr fontId="1"/>
  </si>
  <si>
    <t>窓口・受付業務の委託</t>
    <phoneticPr fontId="1"/>
  </si>
  <si>
    <t>施設運転管理委託</t>
    <phoneticPr fontId="1"/>
  </si>
  <si>
    <t>共同技術開発</t>
    <phoneticPr fontId="1"/>
  </si>
  <si>
    <t>PFI・DBOなど</t>
    <phoneticPr fontId="1"/>
  </si>
  <si>
    <t>6)官民連携に関する悩み、課題について</t>
    <phoneticPr fontId="1"/>
  </si>
  <si>
    <t>技術や経験の蓄積、向上ができない</t>
    <phoneticPr fontId="1"/>
  </si>
  <si>
    <t>効果があいまい</t>
    <phoneticPr fontId="1"/>
  </si>
  <si>
    <t>責任分担が不明確</t>
    <phoneticPr fontId="1"/>
  </si>
  <si>
    <t>相手企業が倒産した場合の対応</t>
    <phoneticPr fontId="1"/>
  </si>
  <si>
    <t>相手企業がストライキした場合の対応</t>
    <phoneticPr fontId="1"/>
  </si>
  <si>
    <t>情報・秘密保持が難しい</t>
    <phoneticPr fontId="1"/>
  </si>
  <si>
    <t>7)官民連携に対するご意見、ご提案などがありましたらお願いします</t>
    <phoneticPr fontId="1"/>
  </si>
  <si>
    <t>回答者名</t>
    <rPh sb="0" eb="2">
      <t>カイトウ</t>
    </rPh>
    <rPh sb="2" eb="3">
      <t>シャ</t>
    </rPh>
    <rPh sb="3" eb="4">
      <t>メイ</t>
    </rPh>
    <phoneticPr fontId="1"/>
  </si>
  <si>
    <t>回答者名（ふりがな）</t>
    <rPh sb="0" eb="2">
      <t>カイトウ</t>
    </rPh>
    <rPh sb="2" eb="3">
      <t>シャ</t>
    </rPh>
    <rPh sb="3" eb="4">
      <t>メイ</t>
    </rPh>
    <phoneticPr fontId="1"/>
  </si>
  <si>
    <t>回答者所属部署・役職</t>
    <phoneticPr fontId="1"/>
  </si>
  <si>
    <t>連絡先電話番号</t>
    <phoneticPr fontId="1"/>
  </si>
  <si>
    <t>前向きに取り組みたいと考えている</t>
    <rPh sb="0" eb="2">
      <t>マエム</t>
    </rPh>
    <rPh sb="4" eb="5">
      <t>ト</t>
    </rPh>
    <rPh sb="6" eb="7">
      <t>ク</t>
    </rPh>
    <rPh sb="11" eb="12">
      <t>カンガ</t>
    </rPh>
    <phoneticPr fontId="1"/>
  </si>
  <si>
    <t>積極的とはいえないが必要な範囲でやっていきたい</t>
    <rPh sb="0" eb="3">
      <t>セッキョクテキ</t>
    </rPh>
    <rPh sb="10" eb="12">
      <t>ヒツヨウ</t>
    </rPh>
    <rPh sb="13" eb="15">
      <t>ハンイ</t>
    </rPh>
    <phoneticPr fontId="1"/>
  </si>
  <si>
    <t>PFI・DBO・コンセッションなど</t>
    <phoneticPr fontId="1"/>
  </si>
  <si>
    <t>コンセッション</t>
    <phoneticPr fontId="1"/>
  </si>
  <si>
    <t>法制度が不備・不明確</t>
    <rPh sb="4" eb="6">
      <t>フビ</t>
    </rPh>
    <phoneticPr fontId="1"/>
  </si>
  <si>
    <t>ご回答者名</t>
    <rPh sb="1" eb="3">
      <t>カイトウ</t>
    </rPh>
    <phoneticPr fontId="1"/>
  </si>
  <si>
    <t>ご回答者所属部署・役職</t>
    <rPh sb="4" eb="6">
      <t>ショゾク</t>
    </rPh>
    <phoneticPr fontId="1"/>
  </si>
  <si>
    <t>5)今後実施（検討）したい事業について</t>
    <rPh sb="7" eb="9">
      <t>ケントウ</t>
    </rPh>
    <phoneticPr fontId="1"/>
  </si>
  <si>
    <t>担当部署代表メールアドレス</t>
    <rPh sb="0" eb="2">
      <t>タントウ</t>
    </rPh>
    <rPh sb="2" eb="4">
      <t>ブショ</t>
    </rPh>
    <rPh sb="4" eb="6">
      <t>ダイヒョウ</t>
    </rPh>
    <phoneticPr fontId="1"/>
  </si>
  <si>
    <t>←コピーして
お使いください</t>
    <rPh sb="8" eb="9">
      <t>ツカ</t>
    </rPh>
    <phoneticPr fontId="1"/>
  </si>
  <si>
    <t>整備内容・事業手法について具体的にご記入下さい</t>
    <phoneticPr fontId="1"/>
  </si>
  <si>
    <t>整備内容・事業手法について可能な範囲で具体的にご記入下さい</t>
    <phoneticPr fontId="1"/>
  </si>
  <si>
    <t>▼以下はお問い合わせの際に使用する場合がございますが、それ以外の目的には使用しません。</t>
  </si>
  <si>
    <t>（ふりがな）</t>
  </si>
  <si>
    <t>４）PPP（官民連携）全般について</t>
  </si>
  <si>
    <t>4-2 【近く導入を検討している手法】（複数回答可）</t>
  </si>
  <si>
    <t>4-3 【今後に向けて興味のある手法、導入を検討したい手法】（複数回答可）</t>
  </si>
  <si>
    <t>② 浄水場等の施設管理業務</t>
  </si>
  <si>
    <t>③ 基幹施設の整備・更新</t>
  </si>
  <si>
    <t>⑤ 広報業務</t>
  </si>
  <si>
    <t>⑥ 計画・ビジョン等策定業務</t>
  </si>
  <si>
    <t>［                                                                                                         ］</t>
    <phoneticPr fontId="1"/>
  </si>
  <si>
    <t>◎アンケート編集室 Eメール</t>
    <phoneticPr fontId="1"/>
  </si>
  <si>
    <t>官民連携アンケート2021</t>
    <rPh sb="0" eb="4">
      <t>カンミンレンケイ</t>
    </rPh>
    <phoneticPr fontId="1"/>
  </si>
  <si>
    <t>1） 日常業務における民活導入状況について</t>
    <phoneticPr fontId="1"/>
  </si>
  <si>
    <t>2） 施設（浄水場、配水池など）の整備関係業務における民活導入について</t>
    <phoneticPr fontId="19"/>
  </si>
  <si>
    <t>3） 管路整備の関係業務について</t>
    <phoneticPr fontId="19"/>
  </si>
  <si>
    <t>1-1 【営業関係業務】</t>
    <phoneticPr fontId="1"/>
  </si>
  <si>
    <t>1-2 【委託の内容】（上記設問1-1で①②を回答された方のみ。複数回答可）</t>
    <rPh sb="5" eb="7">
      <t>イタク</t>
    </rPh>
    <rPh sb="8" eb="10">
      <t>ナイヨウ</t>
    </rPh>
    <rPh sb="12" eb="14">
      <t>ジョウキ</t>
    </rPh>
    <rPh sb="14" eb="16">
      <t>セツモン</t>
    </rPh>
    <rPh sb="23" eb="25">
      <t>カイトウ</t>
    </rPh>
    <rPh sb="28" eb="29">
      <t>ホウ</t>
    </rPh>
    <rPh sb="32" eb="34">
      <t>フクスウ</t>
    </rPh>
    <rPh sb="34" eb="36">
      <t>カイトウ</t>
    </rPh>
    <rPh sb="36" eb="37">
      <t>カ</t>
    </rPh>
    <phoneticPr fontId="1"/>
  </si>
  <si>
    <t>1-3 【浄水場等の管理関係業務】</t>
    <phoneticPr fontId="19"/>
  </si>
  <si>
    <t>1-4 【委託の内容】（上記設問1-3で①②を回答された方のみ。複数回答可）</t>
    <phoneticPr fontId="1"/>
  </si>
  <si>
    <t>1-5 【管路関係施設の維持管理関係業務】</t>
    <phoneticPr fontId="1"/>
  </si>
  <si>
    <t>1-6 【委託の内容】（上記設問1-5で①②を回答された方のみ。複数回答可）</t>
    <phoneticPr fontId="1"/>
  </si>
  <si>
    <t>2-1 【過去の実績】</t>
    <phoneticPr fontId="1"/>
  </si>
  <si>
    <t>2-2 【導入・検討実績のある事業手法】（上記設問2-1で①②を回答された方のみ。複数回答可）</t>
    <phoneticPr fontId="1"/>
  </si>
  <si>
    <t>2-3 【現在の導入状況】</t>
    <phoneticPr fontId="1"/>
  </si>
  <si>
    <t>2-4 【導入・検討している事業手法】</t>
    <phoneticPr fontId="1"/>
  </si>
  <si>
    <t>3-1 【管路整備の関係業務について】</t>
    <phoneticPr fontId="1"/>
  </si>
  <si>
    <t>4-1 【既に採用している包括的な民活導入事業手法の有無】</t>
    <phoneticPr fontId="19"/>
  </si>
  <si>
    <t>4-4 【今後、新たに民間等に委託したい業務（既に委託化した業務は含みません）】（複数回答可）</t>
    <phoneticPr fontId="19"/>
  </si>
  <si>
    <t>No.</t>
    <phoneticPr fontId="1"/>
  </si>
  <si>
    <t>エリア（地方）</t>
    <phoneticPr fontId="1"/>
  </si>
  <si>
    <t>凡例1</t>
    <rPh sb="0" eb="2">
      <t>ハンレイ</t>
    </rPh>
    <phoneticPr fontId="18"/>
  </si>
  <si>
    <t>全面的に委託→［委託先（企業・団体名など）</t>
    <rPh sb="0" eb="2">
      <t>ゼンメン</t>
    </rPh>
    <rPh sb="2" eb="3">
      <t>テキ</t>
    </rPh>
    <rPh sb="4" eb="6">
      <t>イタク</t>
    </rPh>
    <rPh sb="8" eb="11">
      <t>イタクサキ</t>
    </rPh>
    <rPh sb="12" eb="14">
      <t>キギョウ</t>
    </rPh>
    <rPh sb="15" eb="17">
      <t>ダンタイ</t>
    </rPh>
    <rPh sb="17" eb="18">
      <t>メイ</t>
    </rPh>
    <phoneticPr fontId="1"/>
  </si>
  <si>
    <t xml:space="preserve"> 一部を委託→［企業・団体名（企業・団体名など）</t>
    <rPh sb="1" eb="3">
      <t>イチブ</t>
    </rPh>
    <rPh sb="4" eb="6">
      <t>イタク</t>
    </rPh>
    <rPh sb="8" eb="10">
      <t>キギョウ</t>
    </rPh>
    <rPh sb="11" eb="13">
      <t>ダンタイ</t>
    </rPh>
    <rPh sb="13" eb="14">
      <t>メイ</t>
    </rPh>
    <rPh sb="15" eb="17">
      <t>キギョウ</t>
    </rPh>
    <rPh sb="18" eb="20">
      <t>ダンタイ</t>
    </rPh>
    <rPh sb="20" eb="21">
      <t>メイ</t>
    </rPh>
    <phoneticPr fontId="1"/>
  </si>
  <si>
    <t>直営体制を維持</t>
    <phoneticPr fontId="1"/>
  </si>
  <si>
    <t xml:space="preserve"> その他＝具体的にご記入ください→</t>
    <phoneticPr fontId="1"/>
  </si>
  <si>
    <t>① 検針・開閉栓業務委託状況</t>
    <phoneticPr fontId="19"/>
  </si>
  <si>
    <t xml:space="preserve"> ② 窓口・受付業務</t>
    <phoneticPr fontId="1"/>
  </si>
  <si>
    <t>③ 収納関係業務</t>
    <phoneticPr fontId="1"/>
  </si>
  <si>
    <t xml:space="preserve">④ コールセンター運営業務           </t>
    <phoneticPr fontId="1"/>
  </si>
  <si>
    <t>⑤ その他＝具体的にご記入ください</t>
    <rPh sb="4" eb="5">
      <t>タ</t>
    </rPh>
    <rPh sb="6" eb="8">
      <t>グタイ</t>
    </rPh>
    <rPh sb="8" eb="9">
      <t>テキ</t>
    </rPh>
    <rPh sb="11" eb="13">
      <t>キニュウ</t>
    </rPh>
    <phoneticPr fontId="1"/>
  </si>
  <si>
    <t xml:space="preserve">①全面的に委託→委託先（企業・団体名など）＝ </t>
    <phoneticPr fontId="19"/>
  </si>
  <si>
    <t xml:space="preserve">②一部を委託→企業・団体名（企業・団体名など）＝ </t>
    <phoneticPr fontId="1"/>
  </si>
  <si>
    <t>③ 直営体制を維持</t>
    <phoneticPr fontId="1"/>
  </si>
  <si>
    <t xml:space="preserve">④ その他＝具体的にご記入ください         </t>
    <phoneticPr fontId="1"/>
  </si>
  <si>
    <t>① 浄水場の運転管理・監視業務</t>
    <phoneticPr fontId="19"/>
  </si>
  <si>
    <t>②浄水場内の維持管理（点検・軽微な補修・清掃など）</t>
    <phoneticPr fontId="1"/>
  </si>
  <si>
    <t>③  配水池・ポンプ所などの設備の維持管理（点検・軽微な補修・清掃など）</t>
    <phoneticPr fontId="1"/>
  </si>
  <si>
    <t>① 全面的に委託→委託先（企業・団体名など）＝</t>
    <phoneticPr fontId="19"/>
  </si>
  <si>
    <t>②一部を委託→企業・団体名（企業・団体名など）＝</t>
    <phoneticPr fontId="1"/>
  </si>
  <si>
    <t>① 点検・軽微な補修・清掃など（水管橋やバルブ等の付属施設なども含む）</t>
    <phoneticPr fontId="19"/>
  </si>
  <si>
    <t>② 漏水調査業務</t>
    <phoneticPr fontId="1"/>
  </si>
  <si>
    <t>③ 漏水事故対応・応急修繕など緊急対応</t>
    <phoneticPr fontId="1"/>
  </si>
  <si>
    <t>① 民活導入の実績がある</t>
    <phoneticPr fontId="19"/>
  </si>
  <si>
    <t>②  検討したものの実績はない</t>
    <phoneticPr fontId="1"/>
  </si>
  <si>
    <t>③（検討も含めて）実績はない</t>
    <phoneticPr fontId="1"/>
  </si>
  <si>
    <t xml:space="preserve">① DB（設計・施工一括発注）    </t>
    <phoneticPr fontId="1"/>
  </si>
  <si>
    <t xml:space="preserve">施設名                                                           </t>
    <phoneticPr fontId="19"/>
  </si>
  <si>
    <t xml:space="preserve"> 受注企業・グループ</t>
    <phoneticPr fontId="1"/>
  </si>
  <si>
    <t>② DBO（設計・施工・管理の一括発注）</t>
    <phoneticPr fontId="1"/>
  </si>
  <si>
    <t>③ PFI（資金調達・設計・施工・管理等の一括発注）</t>
    <phoneticPr fontId="1"/>
  </si>
  <si>
    <t>④その他民活導入手法</t>
    <phoneticPr fontId="1"/>
  </si>
  <si>
    <t xml:space="preserve">  事業手法</t>
    <phoneticPr fontId="1"/>
  </si>
  <si>
    <t>凡例</t>
    <rPh sb="0" eb="2">
      <t>ハンレイ</t>
    </rPh>
    <phoneticPr fontId="18"/>
  </si>
  <si>
    <t>① 民活導入を実施中</t>
    <phoneticPr fontId="19"/>
  </si>
  <si>
    <t>②  導入を検討中</t>
    <phoneticPr fontId="1"/>
  </si>
  <si>
    <t>③現時点で導入の考えはない</t>
    <phoneticPr fontId="1"/>
  </si>
  <si>
    <t xml:space="preserve">事業手法                                                </t>
    <rPh sb="0" eb="2">
      <t>ジギョウ</t>
    </rPh>
    <rPh sb="2" eb="4">
      <t>シュホウ</t>
    </rPh>
    <phoneticPr fontId="19"/>
  </si>
  <si>
    <t>①管路DBなど新たな民活導入手法の採用実績がある</t>
    <phoneticPr fontId="19"/>
  </si>
  <si>
    <t>② 管路DBなど新たな民活導入手法の採用・導入を検討している</t>
    <phoneticPr fontId="1"/>
  </si>
  <si>
    <t>③ 管路DBなど新たな民活導入手法に興味・関心がある</t>
    <phoneticPr fontId="1"/>
  </si>
  <si>
    <t>④ 管路DBなど新たな民活導入手法にあまり関心はない</t>
    <phoneticPr fontId="1"/>
  </si>
  <si>
    <t>① 第三者委託＝具体的にご記入ください</t>
    <phoneticPr fontId="1"/>
  </si>
  <si>
    <t>② DB＝具体的にご記入ください</t>
    <phoneticPr fontId="1"/>
  </si>
  <si>
    <t>③ DBO＝具体的にご記入ください）</t>
    <phoneticPr fontId="1"/>
  </si>
  <si>
    <t>④ PFI＝具体的にご記入ください</t>
    <phoneticPr fontId="1"/>
  </si>
  <si>
    <t>⑤ その他事業手法＝具体的にご記入ください</t>
    <phoneticPr fontId="19"/>
  </si>
  <si>
    <t>⑥ 包括的民間委託の実績はない</t>
    <phoneticPr fontId="19"/>
  </si>
  <si>
    <t>① 第三者委託</t>
    <phoneticPr fontId="19"/>
  </si>
  <si>
    <t>② DB</t>
    <phoneticPr fontId="1"/>
  </si>
  <si>
    <t>③ DBO</t>
    <phoneticPr fontId="1"/>
  </si>
  <si>
    <t xml:space="preserve">④ PFI       </t>
    <phoneticPr fontId="1"/>
  </si>
  <si>
    <t>⑤ コンセッション</t>
    <phoneticPr fontId="1"/>
  </si>
  <si>
    <t>⑥ その他事業手法＝具体的にご記入ください</t>
    <phoneticPr fontId="1"/>
  </si>
  <si>
    <t>⑦ 包括的民間委託は検討していない</t>
    <phoneticPr fontId="1"/>
  </si>
  <si>
    <t>① 第三者委託</t>
    <phoneticPr fontId="1"/>
  </si>
  <si>
    <t xml:space="preserve">④ PFI         </t>
    <phoneticPr fontId="1"/>
  </si>
  <si>
    <t>⑤ その他事業手法＝具体的にご記入ください</t>
    <phoneticPr fontId="1"/>
  </si>
  <si>
    <t>① 営業業務</t>
    <phoneticPr fontId="1"/>
  </si>
  <si>
    <t xml:space="preserve">④ 管路整備・管理     </t>
  </si>
  <si>
    <t>⑦ 研修業務</t>
    <phoneticPr fontId="19"/>
  </si>
  <si>
    <t>⑧ その他＝具体的にご記入ください</t>
    <phoneticPr fontId="19"/>
  </si>
  <si>
    <t>５）官民連携に対するご意見、ご提案などがありましたらお願いします</t>
    <phoneticPr fontId="1"/>
  </si>
  <si>
    <t/>
  </si>
  <si>
    <t>（３）</t>
  </si>
  <si>
    <t>（anketo@suidosangyo.jp）</t>
    <phoneticPr fontId="1"/>
  </si>
  <si>
    <t>１、日常業務における民活導入状況について</t>
    <phoneticPr fontId="1"/>
  </si>
  <si>
    <t>２、 施設（浄水場、配水池など）の整備関係業務における民活導入について</t>
    <phoneticPr fontId="1"/>
  </si>
  <si>
    <t>３、 管路整備の関係業務について</t>
    <phoneticPr fontId="1"/>
  </si>
  <si>
    <t>４、今後のＰＰＰ（官民連携）全般について</t>
    <rPh sb="2" eb="4">
      <t>コンゴ</t>
    </rPh>
    <phoneticPr fontId="1"/>
  </si>
  <si>
    <t>営業関係業務</t>
  </si>
  <si>
    <t>１−１</t>
    <phoneticPr fontId="1"/>
  </si>
  <si>
    <t>１−２</t>
    <phoneticPr fontId="1"/>
  </si>
  <si>
    <t>委託の内容（上記設問1-1で①②を回答された方のみ。複数回答可）</t>
    <phoneticPr fontId="22"/>
  </si>
  <si>
    <t>１−３</t>
    <phoneticPr fontId="1"/>
  </si>
  <si>
    <t>委託の期間（上記設問1-1で①②を回答された方のみ）</t>
    <phoneticPr fontId="22"/>
  </si>
  <si>
    <t>１−４</t>
    <phoneticPr fontId="1"/>
  </si>
  <si>
    <t>浄水場等の管理関係業務</t>
    <phoneticPr fontId="22"/>
  </si>
  <si>
    <t>１−５</t>
    <phoneticPr fontId="1"/>
  </si>
  <si>
    <t>委託の内容（上記設問1-4で①②を回答された方のみ。複数回答可）</t>
    <phoneticPr fontId="22"/>
  </si>
  <si>
    <t>１−６</t>
    <phoneticPr fontId="1"/>
  </si>
  <si>
    <t>委託の期間（上記設問1-5で①②を回答された方のみ）</t>
    <phoneticPr fontId="22"/>
  </si>
  <si>
    <t>１−７</t>
    <phoneticPr fontId="1"/>
  </si>
  <si>
    <t>管路関係施設の維持管理関係業務</t>
    <phoneticPr fontId="22"/>
  </si>
  <si>
    <t>１−８</t>
    <phoneticPr fontId="1"/>
  </si>
  <si>
    <t>委託の内容（上記設問1-7で①②を回答された方のみ。複数回答可）</t>
    <phoneticPr fontId="22"/>
  </si>
  <si>
    <t>１−９</t>
    <phoneticPr fontId="1"/>
  </si>
  <si>
    <t>委託の期間（上記設問1-7で①②を回答された方のみ）</t>
    <phoneticPr fontId="22"/>
  </si>
  <si>
    <t>２−１</t>
    <phoneticPr fontId="1"/>
  </si>
  <si>
    <t>過去の実績</t>
    <phoneticPr fontId="22"/>
  </si>
  <si>
    <t>２−２</t>
    <phoneticPr fontId="1"/>
  </si>
  <si>
    <t>導入・検討実績のある事業手法（上記設問2-1で①②を回答された方のみ。複数回答可）</t>
    <phoneticPr fontId="22"/>
  </si>
  <si>
    <t>３−１</t>
    <phoneticPr fontId="1"/>
  </si>
  <si>
    <t>管路ＤＢなど新たな民活導入手法について</t>
    <phoneticPr fontId="22"/>
  </si>
  <si>
    <t>４−１</t>
    <phoneticPr fontId="1"/>
  </si>
  <si>
    <t>近く導入を検討している手法（複数回答可）</t>
    <phoneticPr fontId="22"/>
  </si>
  <si>
    <t>４−２</t>
    <phoneticPr fontId="1"/>
  </si>
  <si>
    <t>今後に向けて興味のある手法、導入を検討したい手法（複数回答可）</t>
    <phoneticPr fontId="22"/>
  </si>
  <si>
    <t>４−３</t>
    <phoneticPr fontId="1"/>
  </si>
  <si>
    <t>今後、新たに民間等に委託したい業務（既に委託化した業務は含みません）（複数回答可）</t>
    <phoneticPr fontId="22"/>
  </si>
  <si>
    <t>官民連携に対するご意見、ご提案などがありましたらお願いします</t>
    <phoneticPr fontId="22"/>
  </si>
  <si>
    <t>５、</t>
    <phoneticPr fontId="1"/>
  </si>
  <si>
    <t>［企業・団体名（企業・団体名など）＝                                          　　            ］</t>
    <phoneticPr fontId="1"/>
  </si>
  <si>
    <t>［委託先（企業・団体名など）＝                                          　　   　　　　        ］</t>
    <phoneticPr fontId="1"/>
  </si>
  <si>
    <t>［企業・団体名（企業・団体名など）＝                                  　　   　　　　        ］</t>
    <phoneticPr fontId="1"/>
  </si>
  <si>
    <t>［施設名＝　　　　　　　　　　　　　　　　　　　　　　　　　　　　　　　　　　　　　　　　　　　　　　］</t>
    <phoneticPr fontId="1"/>
  </si>
  <si>
    <t>［受注企業・グループ＝　　　　　　　　　　                                                             ］</t>
    <phoneticPr fontId="1"/>
  </si>
  <si>
    <t>▽直営体制を維持</t>
  </si>
  <si>
    <t xml:space="preserve">▽６年以上＝具体的な年数をご記入ください  ［                年］                                       </t>
  </si>
  <si>
    <t>▽全面的に委託</t>
  </si>
  <si>
    <t>①</t>
    <phoneticPr fontId="1"/>
  </si>
  <si>
    <t>▽一部を委託</t>
  </si>
  <si>
    <t>②</t>
    <phoneticPr fontId="1"/>
  </si>
  <si>
    <t>③</t>
    <phoneticPr fontId="1"/>
  </si>
  <si>
    <t>［                                                                                        　　    　             ］</t>
    <phoneticPr fontId="1"/>
  </si>
  <si>
    <t>▽検針・開閉栓業務委託状況</t>
  </si>
  <si>
    <t>▽窓口・受付業務</t>
  </si>
  <si>
    <t>▽収納関係業務</t>
  </si>
  <si>
    <t xml:space="preserve">▽コールセンター運営業務     </t>
  </si>
  <si>
    <t>④</t>
    <phoneticPr fontId="1"/>
  </si>
  <si>
    <t>▽その他＝具体的にご記入ください</t>
  </si>
  <si>
    <t>⑤</t>
    <phoneticPr fontId="1"/>
  </si>
  <si>
    <t>▽単年度</t>
  </si>
  <si>
    <t>▽２〜３年</t>
  </si>
  <si>
    <t>▽４〜５年</t>
  </si>
  <si>
    <t>▽浄水場の運転管理・監視業務</t>
  </si>
  <si>
    <t>▽浄水場内の維持管理（点検・軽微な補修・清掃など）</t>
  </si>
  <si>
    <t>▽配水池・ポンプ所などの設備の維持管理（点検・軽微な補修・清掃など）</t>
  </si>
  <si>
    <t>▽一部を委託→［企業・団体名（企業・団体名など）＝　　　　　　　　　  　　］</t>
    <phoneticPr fontId="1"/>
  </si>
  <si>
    <t>▽全面的に委託→［委託先（企業・団体名など）＝　　　　　　　　　　　　　　］</t>
    <phoneticPr fontId="1"/>
  </si>
  <si>
    <t>▽点検・軽微な補修・清掃など（水管橋やバルブ等の付属施設なども含む）</t>
  </si>
  <si>
    <t>▽漏水調査業務</t>
  </si>
  <si>
    <t>▽漏水事故対応・応急修繕など緊急対応</t>
  </si>
  <si>
    <t>▽実績がある</t>
  </si>
  <si>
    <t>▽検討したものの実績はない</t>
  </si>
  <si>
    <t>▽検討も含めて実績はない</t>
  </si>
  <si>
    <t>▽ＤＢ（設計・施工一括発注）</t>
  </si>
  <si>
    <t>▽ＤＢＯ（設計・施工・管理の一括発注）</t>
  </si>
  <si>
    <t>▽ＰＦＩ（資金調達・設計・施工・管理等の一括発注）</t>
  </si>
  <si>
    <t>▽その他民活導入手法</t>
  </si>
  <si>
    <t>▽採用実績がある</t>
  </si>
  <si>
    <t>▽採用・導入を検討している</t>
  </si>
  <si>
    <t>▽興味・関心がある</t>
  </si>
  <si>
    <t>▽あまり関心はない</t>
  </si>
  <si>
    <t>▽第三者委託</t>
  </si>
  <si>
    <t>▽ＤＢ</t>
  </si>
  <si>
    <t>▽ＤＢＯ</t>
  </si>
  <si>
    <t xml:space="preserve">▽ＰＦＩ   </t>
  </si>
  <si>
    <t>▽その他事業手法＝具体的にご記入ください</t>
  </si>
  <si>
    <t>▽包括的民間委託は検討していない</t>
  </si>
  <si>
    <t>※このアンケートに関する質問、確認事項などがありましたら                   編集部 大友、西田（TEL03-6435-7646）</t>
    <rPh sb="9" eb="11">
      <t>カンスツ</t>
    </rPh>
    <rPh sb="12" eb="14">
      <t>シツモン</t>
    </rPh>
    <rPh sb="15" eb="17">
      <t>カクニン</t>
    </rPh>
    <rPh sb="17" eb="19">
      <t>ジコウ</t>
    </rPh>
    <rPh sb="47" eb="49">
      <t>ヘンシュウ</t>
    </rPh>
    <rPh sb="49" eb="50">
      <t>ブ</t>
    </rPh>
    <rPh sb="51" eb="53">
      <t>フクシマ</t>
    </rPh>
    <rPh sb="54" eb="56">
      <t>オオトモ</t>
    </rPh>
    <rPh sb="57" eb="59">
      <t>ニシダ</t>
    </rPh>
    <phoneticPr fontId="1"/>
  </si>
  <si>
    <t>▽営業業務</t>
  </si>
  <si>
    <t>▽浄水場等の施設管理業務</t>
  </si>
  <si>
    <t>▽基幹施設の整備・更新</t>
  </si>
  <si>
    <t xml:space="preserve">▽管路整備・管理    </t>
  </si>
  <si>
    <t>▽広報業務</t>
  </si>
  <si>
    <t>▽計画・ビジョン等策定業務</t>
  </si>
  <si>
    <t>▽研修業務</t>
  </si>
  <si>
    <t xml:space="preserve">▽６年以上＝具体的な年数をご記入ください  ［                年］                                       </t>
    <phoneticPr fontId="1"/>
  </si>
  <si>
    <t>恐れ入りますが、該当する箇所をプルダウンで○をつけてください。</t>
    <phoneticPr fontId="1"/>
  </si>
  <si>
    <t>▽水の官民連携（ウォーターPPPレベル3.5、コンセッション）</t>
    <rPh sb="1" eb="2">
      <t>ミズ</t>
    </rPh>
    <rPh sb="3" eb="5">
      <t>カンミン</t>
    </rPh>
    <rPh sb="5" eb="7">
      <t>レンケイ</t>
    </rPh>
    <phoneticPr fontId="1"/>
  </si>
  <si>
    <t>官民連携について、以下のアンケートに回答のうえ、6月15日（月）までにEメールでお送り下さい。</t>
    <rPh sb="25" eb="26">
      <t>ガツ</t>
    </rPh>
    <rPh sb="28" eb="29">
      <t>ニチ</t>
    </rPh>
    <rPh sb="30" eb="31">
      <t>ゲツ</t>
    </rPh>
    <rPh sb="41" eb="42">
      <t>オク</t>
    </rPh>
    <rPh sb="43" eb="44">
      <t>クダ</t>
    </rPh>
    <phoneticPr fontId="1"/>
  </si>
  <si>
    <t>▽水の官民連携（ウォーターPPPレベル3.5、コンセッション）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</si>
</sst>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indexed="9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b/>
      <sz val="18"/>
      <name val="ＭＳ ゴシック"/>
      <family val="3"/>
      <charset val="128"/>
    </font>
    <font>
      <sz val="6"/>
      <name val="MS-PGothic"/>
      <family val="2"/>
    </font>
    <font>
      <b/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b/>
      <sz val="14"/>
      <color rgb="FFFF0000"/>
      <name val="ＭＳ ゴシック"/>
      <family val="3"/>
      <charset val="128"/>
    </font>
  </fonts>
  <fills count="1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2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7" fillId="0" borderId="0">
      <alignment vertical="center"/>
    </xf>
  </cellStyleXfs>
  <cellXfs count="14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/>
    <xf numFmtId="0" fontId="0" fillId="5" borderId="0" xfId="0" applyFill="1"/>
    <xf numFmtId="0" fontId="3" fillId="6" borderId="0" xfId="0" applyFont="1" applyFill="1" applyAlignment="1">
      <alignment horizontal="left" vertical="center"/>
    </xf>
    <xf numFmtId="0" fontId="3" fillId="7" borderId="0" xfId="0" applyFont="1" applyFill="1" applyAlignment="1">
      <alignment horizontal="left" vertical="center"/>
    </xf>
    <xf numFmtId="0" fontId="4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vertical="center"/>
    </xf>
    <xf numFmtId="0" fontId="9" fillId="7" borderId="0" xfId="0" applyFont="1" applyFill="1" applyAlignment="1">
      <alignment horizontal="left" vertical="center"/>
    </xf>
    <xf numFmtId="0" fontId="3" fillId="6" borderId="0" xfId="0" applyFont="1" applyFill="1" applyAlignment="1">
      <alignment vertical="center" wrapText="1"/>
    </xf>
    <xf numFmtId="0" fontId="0" fillId="5" borderId="0" xfId="0" applyFill="1" applyAlignment="1">
      <alignment shrinkToFit="1"/>
    </xf>
    <xf numFmtId="0" fontId="3" fillId="0" borderId="0" xfId="0" applyFont="1" applyAlignment="1">
      <alignment horizontal="left" vertical="center"/>
    </xf>
    <xf numFmtId="0" fontId="0" fillId="7" borderId="0" xfId="0" applyFill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27" fillId="0" borderId="0" xfId="1" applyAlignment="1">
      <alignment horizontal="center" vertical="top" wrapText="1"/>
    </xf>
    <xf numFmtId="0" fontId="27" fillId="0" borderId="0" xfId="1" applyAlignment="1">
      <alignment vertical="top" wrapText="1"/>
    </xf>
    <xf numFmtId="0" fontId="27" fillId="2" borderId="1" xfId="1" applyFill="1" applyBorder="1" applyAlignment="1">
      <alignment vertical="top" wrapText="1"/>
    </xf>
    <xf numFmtId="0" fontId="27" fillId="2" borderId="1" xfId="1" applyFill="1" applyBorder="1" applyAlignment="1">
      <alignment horizontal="left" vertical="top" wrapText="1"/>
    </xf>
    <xf numFmtId="0" fontId="27" fillId="0" borderId="1" xfId="1" applyBorder="1" applyAlignment="1">
      <alignment vertical="top" wrapText="1"/>
    </xf>
    <xf numFmtId="0" fontId="0" fillId="2" borderId="1" xfId="1" applyFont="1" applyFill="1" applyBorder="1" applyAlignment="1">
      <alignment horizontal="left" vertical="top" wrapText="1"/>
    </xf>
    <xf numFmtId="0" fontId="27" fillId="4" borderId="1" xfId="1" applyFill="1" applyBorder="1" applyAlignment="1">
      <alignment vertical="top" wrapText="1"/>
    </xf>
    <xf numFmtId="0" fontId="27" fillId="0" borderId="2" xfId="1" applyBorder="1" applyAlignment="1">
      <alignment vertical="top" wrapText="1"/>
    </xf>
    <xf numFmtId="0" fontId="27" fillId="12" borderId="2" xfId="1" applyFill="1" applyBorder="1" applyAlignment="1">
      <alignment vertical="top" wrapText="1"/>
    </xf>
    <xf numFmtId="0" fontId="27" fillId="12" borderId="2" xfId="1" applyFill="1" applyBorder="1" applyAlignment="1">
      <alignment horizontal="center" vertical="top" wrapText="1"/>
    </xf>
    <xf numFmtId="0" fontId="27" fillId="5" borderId="1" xfId="1" applyFill="1" applyBorder="1" applyAlignment="1">
      <alignment wrapText="1"/>
    </xf>
    <xf numFmtId="0" fontId="27" fillId="0" borderId="1" xfId="1" applyBorder="1" applyAlignment="1">
      <alignment wrapText="1"/>
    </xf>
    <xf numFmtId="0" fontId="27" fillId="0" borderId="0" xfId="1" applyAlignment="1">
      <alignment wrapText="1"/>
    </xf>
    <xf numFmtId="0" fontId="0" fillId="0" borderId="0" xfId="0" applyAlignment="1">
      <alignment horizontal="center" wrapText="1"/>
    </xf>
    <xf numFmtId="0" fontId="27" fillId="0" borderId="0" xfId="1" applyAlignment="1">
      <alignment horizontal="center" wrapText="1"/>
    </xf>
    <xf numFmtId="0" fontId="20" fillId="6" borderId="0" xfId="0" applyFont="1" applyFill="1" applyAlignment="1">
      <alignment vertical="center"/>
    </xf>
    <xf numFmtId="0" fontId="14" fillId="7" borderId="3" xfId="0" applyFont="1" applyFill="1" applyBorder="1" applyAlignment="1">
      <alignment vertical="center"/>
    </xf>
    <xf numFmtId="0" fontId="14" fillId="7" borderId="4" xfId="0" applyFont="1" applyFill="1" applyBorder="1" applyAlignment="1">
      <alignment vertical="center"/>
    </xf>
    <xf numFmtId="0" fontId="14" fillId="7" borderId="5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4" fillId="2" borderId="8" xfId="0" applyFont="1" applyFill="1" applyBorder="1" applyAlignment="1" applyProtection="1">
      <alignment horizontal="center" vertical="center"/>
      <protection locked="0"/>
    </xf>
    <xf numFmtId="0" fontId="24" fillId="2" borderId="5" xfId="0" applyFont="1" applyFill="1" applyBorder="1" applyAlignment="1" applyProtection="1">
      <alignment horizontal="center" vertical="center"/>
      <protection locked="0"/>
    </xf>
    <xf numFmtId="0" fontId="24" fillId="2" borderId="9" xfId="0" applyFont="1" applyFill="1" applyBorder="1" applyAlignment="1" applyProtection="1">
      <alignment horizontal="center" vertical="center"/>
      <protection locked="0"/>
    </xf>
    <xf numFmtId="0" fontId="24" fillId="2" borderId="1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4" fillId="2" borderId="2" xfId="0" applyFont="1" applyFill="1" applyBorder="1" applyAlignment="1" applyProtection="1">
      <alignment horizontal="center" vertical="center"/>
      <protection locked="0"/>
    </xf>
    <xf numFmtId="0" fontId="14" fillId="7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4" fillId="7" borderId="5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4" fillId="13" borderId="0" xfId="0" applyFont="1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14" fillId="9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4" fillId="2" borderId="7" xfId="0" applyFont="1" applyFill="1" applyBorder="1" applyAlignment="1" applyProtection="1">
      <alignment horizontal="center" vertical="center"/>
      <protection locked="0"/>
    </xf>
    <xf numFmtId="0" fontId="24" fillId="2" borderId="6" xfId="0" applyFont="1" applyFill="1" applyBorder="1" applyAlignment="1" applyProtection="1">
      <alignment horizontal="center" vertical="center"/>
      <protection locked="0"/>
    </xf>
    <xf numFmtId="0" fontId="24" fillId="2" borderId="12" xfId="0" applyFont="1" applyFill="1" applyBorder="1" applyAlignment="1" applyProtection="1">
      <alignment horizontal="center" vertical="center"/>
      <protection locked="0"/>
    </xf>
    <xf numFmtId="0" fontId="24" fillId="2" borderId="13" xfId="0" applyFont="1" applyFill="1" applyBorder="1" applyAlignment="1" applyProtection="1">
      <alignment horizontal="center" vertical="center"/>
      <protection locked="0"/>
    </xf>
    <xf numFmtId="0" fontId="29" fillId="0" borderId="8" xfId="0" applyFont="1" applyBorder="1" applyAlignment="1">
      <alignment horizontal="left" vertical="center"/>
    </xf>
    <xf numFmtId="0" fontId="29" fillId="0" borderId="5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29" fillId="0" borderId="9" xfId="0" applyFont="1" applyBorder="1" applyAlignment="1">
      <alignment horizontal="left" vertical="center"/>
    </xf>
    <xf numFmtId="0" fontId="29" fillId="0" borderId="10" xfId="0" applyFont="1" applyBorder="1" applyAlignment="1">
      <alignment vertical="center"/>
    </xf>
    <xf numFmtId="0" fontId="29" fillId="0" borderId="11" xfId="0" applyFont="1" applyBorder="1" applyAlignment="1">
      <alignment vertical="center"/>
    </xf>
    <xf numFmtId="49" fontId="7" fillId="10" borderId="0" xfId="0" applyNumberFormat="1" applyFont="1" applyFill="1" applyAlignment="1" applyProtection="1">
      <alignment vertical="center" wrapText="1"/>
      <protection locked="0"/>
    </xf>
    <xf numFmtId="0" fontId="25" fillId="13" borderId="0" xfId="0" applyFont="1" applyFill="1" applyAlignment="1">
      <alignment horizontal="center" vertical="center"/>
    </xf>
    <xf numFmtId="0" fontId="24" fillId="2" borderId="10" xfId="0" applyFont="1" applyFill="1" applyBorder="1" applyAlignment="1" applyProtection="1">
      <alignment horizontal="center" vertical="center"/>
      <protection locked="0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13" xfId="0" applyFont="1" applyBorder="1" applyAlignment="1">
      <alignment vertical="center"/>
    </xf>
    <xf numFmtId="0" fontId="14" fillId="7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1" fillId="9" borderId="0" xfId="0" applyFont="1" applyFill="1" applyAlignment="1">
      <alignment horizontal="center" vertical="center"/>
    </xf>
    <xf numFmtId="0" fontId="16" fillId="15" borderId="0" xfId="0" applyFont="1" applyFill="1" applyAlignment="1">
      <alignment horizontal="left" vertical="center" shrinkToFit="1"/>
    </xf>
    <xf numFmtId="0" fontId="17" fillId="0" borderId="0" xfId="0" applyFont="1" applyAlignment="1">
      <alignment horizontal="left" vertical="center" shrinkToFit="1"/>
    </xf>
    <xf numFmtId="49" fontId="30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15" fillId="10" borderId="0" xfId="0" applyNumberFormat="1" applyFont="1" applyFill="1" applyAlignment="1">
      <alignment horizontal="left" vertical="center" wrapText="1"/>
    </xf>
    <xf numFmtId="49" fontId="2" fillId="10" borderId="0" xfId="0" applyNumberFormat="1" applyFont="1" applyFill="1" applyAlignment="1">
      <alignment horizontal="left" vertical="center" wrapText="1"/>
    </xf>
    <xf numFmtId="49" fontId="7" fillId="10" borderId="0" xfId="0" applyNumberFormat="1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3" fillId="1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9" borderId="0" xfId="0" applyFont="1" applyFill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2" fillId="6" borderId="0" xfId="0" applyFont="1" applyFill="1" applyAlignment="1">
      <alignment vertical="center" wrapText="1"/>
    </xf>
    <xf numFmtId="0" fontId="3" fillId="6" borderId="0" xfId="0" applyFont="1" applyFill="1" applyAlignment="1">
      <alignment vertical="center" wrapText="1"/>
    </xf>
    <xf numFmtId="0" fontId="3" fillId="9" borderId="7" xfId="0" applyFont="1" applyFill="1" applyBorder="1" applyAlignment="1">
      <alignment horizontal="right" vertical="center"/>
    </xf>
    <xf numFmtId="0" fontId="3" fillId="9" borderId="3" xfId="0" applyFont="1" applyFill="1" applyBorder="1" applyAlignment="1">
      <alignment horizontal="right" vertical="center"/>
    </xf>
    <xf numFmtId="0" fontId="3" fillId="9" borderId="4" xfId="0" applyFont="1" applyFill="1" applyBorder="1" applyAlignment="1">
      <alignment horizontal="right" vertical="center"/>
    </xf>
    <xf numFmtId="0" fontId="0" fillId="2" borderId="8" xfId="0" applyFill="1" applyBorder="1" applyAlignment="1" applyProtection="1">
      <alignment vertical="center" wrapText="1"/>
      <protection locked="0"/>
    </xf>
    <xf numFmtId="0" fontId="0" fillId="2" borderId="5" xfId="0" applyFill="1" applyBorder="1" applyAlignment="1" applyProtection="1">
      <alignment vertical="center" wrapText="1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0" fontId="0" fillId="2" borderId="12" xfId="0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2" borderId="13" xfId="0" applyFill="1" applyBorder="1" applyAlignment="1" applyProtection="1">
      <alignment vertical="center" wrapText="1"/>
      <protection locked="0"/>
    </xf>
    <xf numFmtId="0" fontId="0" fillId="2" borderId="9" xfId="0" applyFill="1" applyBorder="1" applyAlignment="1" applyProtection="1">
      <alignment vertical="center" wrapText="1"/>
      <protection locked="0"/>
    </xf>
    <xf numFmtId="0" fontId="0" fillId="2" borderId="10" xfId="0" applyFill="1" applyBorder="1" applyAlignment="1" applyProtection="1">
      <alignment vertical="center" wrapText="1"/>
      <protection locked="0"/>
    </xf>
    <xf numFmtId="0" fontId="0" fillId="2" borderId="11" xfId="0" applyFill="1" applyBorder="1" applyAlignment="1" applyProtection="1">
      <alignment vertical="center" wrapText="1"/>
      <protection locked="0"/>
    </xf>
    <xf numFmtId="0" fontId="0" fillId="0" borderId="5" xfId="0" applyBorder="1" applyAlignment="1">
      <alignment horizontal="center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3" fillId="9" borderId="7" xfId="0" applyFont="1" applyFill="1" applyBorder="1" applyAlignment="1">
      <alignment horizontal="right" vertical="center" shrinkToFit="1"/>
    </xf>
    <xf numFmtId="0" fontId="3" fillId="9" borderId="3" xfId="0" applyFont="1" applyFill="1" applyBorder="1" applyAlignment="1">
      <alignment horizontal="right" vertical="center" shrinkToFit="1"/>
    </xf>
    <xf numFmtId="0" fontId="3" fillId="9" borderId="4" xfId="0" applyFont="1" applyFill="1" applyBorder="1" applyAlignment="1">
      <alignment horizontal="right" vertical="center" shrinkToFit="1"/>
    </xf>
    <xf numFmtId="0" fontId="11" fillId="0" borderId="0" xfId="0" applyFont="1" applyAlignment="1">
      <alignment horizontal="left" vertical="center"/>
    </xf>
    <xf numFmtId="0" fontId="14" fillId="7" borderId="5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3" fillId="2" borderId="7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0" fontId="8" fillId="8" borderId="7" xfId="0" applyFont="1" applyFill="1" applyBorder="1" applyAlignment="1" applyProtection="1">
      <alignment vertical="center"/>
      <protection locked="0"/>
    </xf>
    <xf numFmtId="0" fontId="8" fillId="8" borderId="3" xfId="0" applyFont="1" applyFill="1" applyBorder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6" fillId="7" borderId="5" xfId="0" applyFont="1" applyFill="1" applyBorder="1" applyAlignment="1">
      <alignment horizontal="right" vertical="center" wrapText="1"/>
    </xf>
    <xf numFmtId="0" fontId="5" fillId="9" borderId="7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/>
    </xf>
    <xf numFmtId="0" fontId="3" fillId="9" borderId="8" xfId="0" applyFont="1" applyFill="1" applyBorder="1" applyAlignment="1">
      <alignment horizontal="right" vertical="center"/>
    </xf>
    <xf numFmtId="0" fontId="3" fillId="9" borderId="5" xfId="0" applyFont="1" applyFill="1" applyBorder="1" applyAlignment="1">
      <alignment horizontal="right" vertical="center"/>
    </xf>
    <xf numFmtId="0" fontId="3" fillId="9" borderId="6" xfId="0" applyFont="1" applyFill="1" applyBorder="1" applyAlignment="1">
      <alignment horizontal="right" vertical="center"/>
    </xf>
    <xf numFmtId="0" fontId="3" fillId="9" borderId="9" xfId="0" applyFont="1" applyFill="1" applyBorder="1" applyAlignment="1">
      <alignment horizontal="right" vertical="center"/>
    </xf>
    <xf numFmtId="0" fontId="3" fillId="9" borderId="10" xfId="0" applyFont="1" applyFill="1" applyBorder="1" applyAlignment="1">
      <alignment horizontal="right" vertical="center"/>
    </xf>
    <xf numFmtId="0" fontId="3" fillId="9" borderId="11" xfId="0" applyFont="1" applyFill="1" applyBorder="1" applyAlignment="1">
      <alignment horizontal="right" vertical="center"/>
    </xf>
    <xf numFmtId="0" fontId="27" fillId="11" borderId="0" xfId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27" fillId="11" borderId="0" xfId="1" applyFill="1" applyAlignment="1">
      <alignment horizontal="center" vertical="center" wrapText="1"/>
    </xf>
    <xf numFmtId="0" fontId="27" fillId="11" borderId="0" xfId="1" applyFill="1" applyAlignment="1">
      <alignment horizontal="center" wrapText="1"/>
    </xf>
    <xf numFmtId="0" fontId="0" fillId="0" borderId="0" xfId="0" applyAlignment="1">
      <alignment horizontal="center" wrapText="1"/>
    </xf>
    <xf numFmtId="0" fontId="27" fillId="4" borderId="0" xfId="1" applyFill="1" applyAlignment="1">
      <alignment horizontal="center" wrapText="1"/>
    </xf>
    <xf numFmtId="0" fontId="27" fillId="4" borderId="0" xfId="1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228600</xdr:colOff>
      <xdr:row>169</xdr:row>
      <xdr:rowOff>225425</xdr:rowOff>
    </xdr:from>
    <xdr:ext cx="194454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9D8FE8-0446-BA1D-174A-2D2C2430AF0D}"/>
            </a:ext>
          </a:extLst>
        </xdr:cNvPr>
        <xdr:cNvSpPr txBox="1"/>
      </xdr:nvSpPr>
      <xdr:spPr>
        <a:xfrm>
          <a:off x="6113689" y="35930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185"/>
  <sheetViews>
    <sheetView tabSelected="1" view="pageBreakPreview" topLeftCell="A125" zoomScale="115" zoomScaleNormal="100" zoomScaleSheetLayoutView="115" zoomScalePageLayoutView="140" workbookViewId="0">
      <selection activeCell="D143" sqref="D143:X143"/>
    </sheetView>
  </sheetViews>
  <sheetFormatPr defaultColWidth="4.625" defaultRowHeight="16.5" customHeight="1"/>
  <cols>
    <col min="1" max="2" width="3.875" style="8" customWidth="1"/>
    <col min="3" max="24" width="3.625" style="8" customWidth="1"/>
    <col min="25" max="16384" width="4.625" style="8"/>
  </cols>
  <sheetData>
    <row r="1" spans="1:24" ht="38.1" customHeight="1">
      <c r="A1" s="83" t="s">
        <v>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</row>
    <row r="2" spans="1:24" ht="24" customHeight="1">
      <c r="A2" s="84" t="s">
        <v>280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15" hidden="1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ht="27" customHeight="1">
      <c r="A4" s="89" t="s">
        <v>100</v>
      </c>
      <c r="B4" s="90"/>
      <c r="C4" s="90"/>
      <c r="D4" s="90"/>
      <c r="E4" s="90"/>
      <c r="F4" s="90"/>
      <c r="G4" s="90"/>
      <c r="H4" s="90"/>
      <c r="I4" s="90"/>
      <c r="J4" s="72" t="s">
        <v>184</v>
      </c>
      <c r="K4" s="72"/>
      <c r="L4" s="72"/>
      <c r="M4" s="72"/>
      <c r="N4" s="72"/>
      <c r="O4" s="72"/>
      <c r="P4" s="72"/>
      <c r="Q4" s="72"/>
      <c r="R4" s="72"/>
      <c r="S4" s="72"/>
      <c r="T4" s="88" t="s">
        <v>87</v>
      </c>
      <c r="U4" s="89"/>
      <c r="V4" s="89"/>
      <c r="W4" s="89"/>
      <c r="X4" s="89"/>
    </row>
    <row r="5" spans="1:24" s="44" customFormat="1" ht="15.95" customHeight="1">
      <c r="A5" s="86" t="s">
        <v>278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</row>
    <row r="6" spans="1:24" s="44" customFormat="1" ht="15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</row>
    <row r="7" spans="1:24" ht="21.75" customHeight="1">
      <c r="A7" s="91" t="s">
        <v>185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</row>
    <row r="8" spans="1:24" ht="20.100000000000001" customHeight="1">
      <c r="A8" s="73" t="s">
        <v>190</v>
      </c>
      <c r="B8" s="59"/>
      <c r="C8" s="60" t="s">
        <v>189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1:24" s="9" customFormat="1" ht="9.9499999999999993" customHeight="1"/>
    <row r="10" spans="1:24" ht="21" customHeight="1">
      <c r="A10" s="45"/>
      <c r="B10" s="46"/>
      <c r="C10" s="40" t="s">
        <v>229</v>
      </c>
      <c r="D10" s="52" t="s">
        <v>228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4"/>
    </row>
    <row r="11" spans="1:24" s="9" customFormat="1" ht="20.85" customHeight="1">
      <c r="A11" s="47"/>
      <c r="B11" s="48"/>
      <c r="C11" s="75" t="s">
        <v>222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7"/>
    </row>
    <row r="12" spans="1:24" ht="21" customHeight="1">
      <c r="A12" s="45"/>
      <c r="B12" s="46"/>
      <c r="C12" s="40" t="s">
        <v>231</v>
      </c>
      <c r="D12" s="52" t="s">
        <v>230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4"/>
    </row>
    <row r="13" spans="1:24" ht="21" customHeight="1">
      <c r="A13" s="47"/>
      <c r="B13" s="48"/>
      <c r="C13" s="69" t="s">
        <v>221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1"/>
    </row>
    <row r="14" spans="1:24" ht="21" customHeight="1">
      <c r="A14" s="51"/>
      <c r="B14" s="62"/>
      <c r="C14" s="40" t="s">
        <v>232</v>
      </c>
      <c r="D14" s="78" t="s">
        <v>226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80"/>
    </row>
    <row r="15" spans="1:24" ht="21" customHeight="1">
      <c r="A15" s="45"/>
      <c r="B15" s="63"/>
      <c r="C15" s="42" t="s">
        <v>238</v>
      </c>
      <c r="D15" s="55" t="s">
        <v>239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7"/>
    </row>
    <row r="16" spans="1:24" ht="21" customHeight="1">
      <c r="A16" s="47"/>
      <c r="B16" s="48"/>
      <c r="C16" s="69" t="s">
        <v>233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1"/>
    </row>
    <row r="17" spans="1:24" ht="17.100000000000001" customHeight="1"/>
    <row r="18" spans="1:24" ht="20.100000000000001" customHeight="1">
      <c r="A18" s="58" t="s">
        <v>191</v>
      </c>
      <c r="B18" s="59"/>
      <c r="C18" s="60" t="s">
        <v>192</v>
      </c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 s="9" customFormat="1" ht="9" customHeight="1"/>
    <row r="20" spans="1:24" ht="20.85" customHeight="1">
      <c r="A20" s="51"/>
      <c r="B20" s="51"/>
      <c r="C20" s="41" t="s">
        <v>229</v>
      </c>
      <c r="D20" s="52" t="s">
        <v>234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4"/>
    </row>
    <row r="21" spans="1:24" ht="20.85" customHeight="1">
      <c r="A21" s="51"/>
      <c r="B21" s="51"/>
      <c r="C21" s="41" t="s">
        <v>231</v>
      </c>
      <c r="D21" s="52" t="s">
        <v>235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4"/>
    </row>
    <row r="22" spans="1:24" ht="20.85" customHeight="1">
      <c r="A22" s="51"/>
      <c r="B22" s="51"/>
      <c r="C22" s="41" t="s">
        <v>232</v>
      </c>
      <c r="D22" s="52" t="s">
        <v>236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4"/>
    </row>
    <row r="23" spans="1:24" ht="20.85" customHeight="1">
      <c r="A23" s="51"/>
      <c r="B23" s="51"/>
      <c r="C23" s="41" t="s">
        <v>238</v>
      </c>
      <c r="D23" s="52" t="s">
        <v>237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4"/>
    </row>
    <row r="24" spans="1:24" ht="21" customHeight="1">
      <c r="A24" s="45"/>
      <c r="B24" s="63"/>
      <c r="C24" s="42" t="s">
        <v>240</v>
      </c>
      <c r="D24" s="55" t="s">
        <v>239</v>
      </c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7"/>
    </row>
    <row r="25" spans="1:24" ht="21" customHeight="1">
      <c r="A25" s="47"/>
      <c r="B25" s="48"/>
      <c r="C25" s="69" t="s">
        <v>99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1"/>
    </row>
    <row r="26" spans="1:24" s="9" customFormat="1" ht="17.100000000000001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20.100000000000001" customHeight="1">
      <c r="A27" s="58" t="s">
        <v>193</v>
      </c>
      <c r="B27" s="59"/>
      <c r="C27" s="60" t="s">
        <v>194</v>
      </c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 s="9" customFormat="1" ht="9" customHeight="1"/>
    <row r="29" spans="1:24" ht="20.85" customHeight="1">
      <c r="A29" s="51"/>
      <c r="B29" s="62"/>
      <c r="C29" s="40" t="s">
        <v>229</v>
      </c>
      <c r="D29" s="52" t="s">
        <v>241</v>
      </c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4"/>
    </row>
    <row r="30" spans="1:24" ht="20.85" customHeight="1">
      <c r="A30" s="51"/>
      <c r="B30" s="62"/>
      <c r="C30" s="40" t="s">
        <v>231</v>
      </c>
      <c r="D30" s="52" t="s">
        <v>242</v>
      </c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4"/>
    </row>
    <row r="31" spans="1:24" ht="20.85" customHeight="1">
      <c r="A31" s="51"/>
      <c r="B31" s="62"/>
      <c r="C31" s="40" t="s">
        <v>232</v>
      </c>
      <c r="D31" s="52" t="s">
        <v>243</v>
      </c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4"/>
    </row>
    <row r="32" spans="1:24" s="9" customFormat="1" ht="20.85" customHeight="1">
      <c r="A32" s="51"/>
      <c r="B32" s="62"/>
      <c r="C32" s="40" t="s">
        <v>238</v>
      </c>
      <c r="D32" s="52" t="s">
        <v>227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4"/>
    </row>
    <row r="33" spans="1:24" s="9" customFormat="1" ht="18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47.25" customHeight="1">
      <c r="A34" s="58" t="s">
        <v>195</v>
      </c>
      <c r="B34" s="59"/>
      <c r="C34" s="60" t="s">
        <v>196</v>
      </c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 ht="20.100000000000001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20.100000000000001" customHeight="1">
      <c r="A36" s="45"/>
      <c r="B36" s="63"/>
      <c r="C36" s="42" t="s">
        <v>229</v>
      </c>
      <c r="D36" s="55" t="s">
        <v>228</v>
      </c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7"/>
    </row>
    <row r="37" spans="1:24" ht="20.100000000000001" customHeight="1">
      <c r="A37" s="47"/>
      <c r="B37" s="48"/>
      <c r="C37" s="69" t="s">
        <v>222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1"/>
    </row>
    <row r="38" spans="1:24" ht="20.100000000000001" customHeight="1">
      <c r="A38" s="45"/>
      <c r="B38" s="63"/>
      <c r="C38" s="42" t="s">
        <v>231</v>
      </c>
      <c r="D38" s="55" t="s">
        <v>230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7"/>
    </row>
    <row r="39" spans="1:24" ht="20.100000000000001" customHeight="1">
      <c r="A39" s="47"/>
      <c r="B39" s="48"/>
      <c r="C39" s="69" t="s">
        <v>223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1"/>
    </row>
    <row r="40" spans="1:24" ht="20.100000000000001" customHeight="1">
      <c r="A40" s="51"/>
      <c r="B40" s="51"/>
      <c r="C40" s="41" t="s">
        <v>232</v>
      </c>
      <c r="D40" s="52" t="s">
        <v>226</v>
      </c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4"/>
    </row>
    <row r="41" spans="1:24" ht="20.100000000000001" customHeight="1">
      <c r="A41" s="45"/>
      <c r="B41" s="63"/>
      <c r="C41" s="42" t="s">
        <v>238</v>
      </c>
      <c r="D41" s="55" t="s">
        <v>239</v>
      </c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7"/>
    </row>
    <row r="42" spans="1:24" ht="20.100000000000001" customHeight="1">
      <c r="A42" s="47"/>
      <c r="B42" s="48"/>
      <c r="C42" s="69" t="s">
        <v>99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1"/>
    </row>
    <row r="43" spans="1:24" ht="20.100000000000001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ht="20.100000000000001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ht="20.100000000000001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s="9" customFormat="1" ht="9" customHeight="1"/>
    <row r="47" spans="1:24" ht="19.5" customHeight="1">
      <c r="A47" s="58" t="s">
        <v>197</v>
      </c>
      <c r="B47" s="59"/>
      <c r="C47" s="60" t="s">
        <v>198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 s="9" customFormat="1" ht="9" customHeight="1"/>
    <row r="49" spans="1:24" ht="20.85" customHeight="1">
      <c r="A49" s="51"/>
      <c r="B49" s="51"/>
      <c r="C49" s="40" t="s">
        <v>229</v>
      </c>
      <c r="D49" s="52" t="s">
        <v>244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4"/>
    </row>
    <row r="50" spans="1:24" ht="20.85" customHeight="1">
      <c r="A50" s="51"/>
      <c r="B50" s="51"/>
      <c r="C50" s="40" t="s">
        <v>231</v>
      </c>
      <c r="D50" s="52" t="s">
        <v>245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4"/>
    </row>
    <row r="51" spans="1:24" ht="20.85" customHeight="1">
      <c r="A51" s="51"/>
      <c r="B51" s="51"/>
      <c r="C51" s="42" t="s">
        <v>232</v>
      </c>
      <c r="D51" s="55" t="s">
        <v>246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7"/>
    </row>
    <row r="52" spans="1:24" ht="20.85" customHeight="1">
      <c r="A52" s="45"/>
      <c r="B52" s="46"/>
      <c r="C52" s="42" t="s">
        <v>238</v>
      </c>
      <c r="D52" s="55" t="s">
        <v>239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7"/>
    </row>
    <row r="53" spans="1:24" ht="20.85" customHeight="1">
      <c r="A53" s="47"/>
      <c r="B53" s="74"/>
      <c r="C53" s="69" t="s">
        <v>99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1"/>
    </row>
    <row r="54" spans="1:24" s="9" customFormat="1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18.95" customHeight="1">
      <c r="A55" s="58" t="s">
        <v>199</v>
      </c>
      <c r="B55" s="59"/>
      <c r="C55" s="60" t="s">
        <v>200</v>
      </c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</row>
    <row r="56" spans="1:24" s="9" customFormat="1" ht="6" customHeight="1"/>
    <row r="57" spans="1:24" ht="20.85" customHeight="1">
      <c r="A57" s="51"/>
      <c r="B57" s="51"/>
      <c r="C57" s="40" t="s">
        <v>229</v>
      </c>
      <c r="D57" s="52" t="s">
        <v>241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4"/>
    </row>
    <row r="58" spans="1:24" ht="20.85" customHeight="1">
      <c r="A58" s="51"/>
      <c r="B58" s="51"/>
      <c r="C58" s="40" t="s">
        <v>231</v>
      </c>
      <c r="D58" s="52" t="s">
        <v>242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4"/>
    </row>
    <row r="59" spans="1:24" ht="20.85" customHeight="1">
      <c r="A59" s="51"/>
      <c r="B59" s="51"/>
      <c r="C59" s="40" t="s">
        <v>232</v>
      </c>
      <c r="D59" s="52" t="s">
        <v>243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4"/>
    </row>
    <row r="60" spans="1:24" s="9" customFormat="1" ht="20.85" customHeight="1">
      <c r="A60" s="51"/>
      <c r="B60" s="51"/>
      <c r="C60" s="40" t="s">
        <v>238</v>
      </c>
      <c r="D60" s="52" t="s">
        <v>227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4"/>
    </row>
    <row r="61" spans="1:24" s="9" customFormat="1" ht="1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s="9" customFormat="1" ht="23.1" customHeight="1">
      <c r="A62" s="58" t="s">
        <v>201</v>
      </c>
      <c r="B62" s="59"/>
      <c r="C62" s="60" t="s">
        <v>202</v>
      </c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</row>
    <row r="63" spans="1:24" ht="6.9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s="9" customFormat="1" ht="20.85" customHeight="1">
      <c r="A64" s="51"/>
      <c r="B64" s="51"/>
      <c r="C64" s="40" t="s">
        <v>229</v>
      </c>
      <c r="D64" s="52" t="s">
        <v>248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4"/>
    </row>
    <row r="65" spans="1:24" ht="20.85" customHeight="1">
      <c r="A65" s="51"/>
      <c r="B65" s="51"/>
      <c r="C65" s="40" t="s">
        <v>231</v>
      </c>
      <c r="D65" s="52" t="s">
        <v>247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4"/>
    </row>
    <row r="66" spans="1:24" ht="20.85" customHeight="1">
      <c r="A66" s="51"/>
      <c r="B66" s="51"/>
      <c r="C66" s="41" t="s">
        <v>232</v>
      </c>
      <c r="D66" s="52" t="s">
        <v>226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4"/>
    </row>
    <row r="67" spans="1:24" ht="21" customHeight="1">
      <c r="A67" s="45"/>
      <c r="B67" s="63"/>
      <c r="C67" s="42" t="s">
        <v>238</v>
      </c>
      <c r="D67" s="55" t="s">
        <v>239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7"/>
    </row>
    <row r="68" spans="1:24" ht="21" customHeight="1">
      <c r="A68" s="47"/>
      <c r="B68" s="48"/>
      <c r="C68" s="69" t="s">
        <v>99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1"/>
    </row>
    <row r="69" spans="1:24" ht="15.75" customHeight="1">
      <c r="A69" s="81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</row>
    <row r="70" spans="1:24" ht="20.100000000000001" customHeight="1">
      <c r="A70" s="58" t="s">
        <v>203</v>
      </c>
      <c r="B70" s="59"/>
      <c r="C70" s="60" t="s">
        <v>204</v>
      </c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</row>
    <row r="71" spans="1:24" s="9" customFormat="1" ht="6" customHeight="1"/>
    <row r="72" spans="1:24" s="9" customFormat="1" ht="20.85" customHeight="1">
      <c r="A72" s="51"/>
      <c r="B72" s="51"/>
      <c r="C72" s="40" t="s">
        <v>229</v>
      </c>
      <c r="D72" s="52" t="s">
        <v>249</v>
      </c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4"/>
    </row>
    <row r="73" spans="1:24" s="15" customFormat="1" ht="20.85" customHeight="1">
      <c r="A73" s="51"/>
      <c r="B73" s="51"/>
      <c r="C73" s="40" t="s">
        <v>231</v>
      </c>
      <c r="D73" s="52" t="s">
        <v>250</v>
      </c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4"/>
    </row>
    <row r="74" spans="1:24" s="9" customFormat="1" ht="20.85" customHeight="1">
      <c r="A74" s="51"/>
      <c r="B74" s="51"/>
      <c r="C74" s="41" t="s">
        <v>232</v>
      </c>
      <c r="D74" s="52" t="s">
        <v>251</v>
      </c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4"/>
    </row>
    <row r="75" spans="1:24" ht="21" customHeight="1">
      <c r="A75" s="45"/>
      <c r="B75" s="63"/>
      <c r="C75" s="42" t="s">
        <v>238</v>
      </c>
      <c r="D75" s="55" t="s">
        <v>239</v>
      </c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7"/>
    </row>
    <row r="76" spans="1:24" ht="21" customHeight="1">
      <c r="A76" s="47"/>
      <c r="B76" s="48"/>
      <c r="C76" s="69" t="s">
        <v>99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1"/>
    </row>
    <row r="77" spans="1:24" s="9" customFormat="1" ht="15.9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s="9" customFormat="1" ht="20.25" customHeight="1">
      <c r="A78" s="58" t="s">
        <v>205</v>
      </c>
      <c r="B78" s="59"/>
      <c r="C78" s="60" t="s">
        <v>206</v>
      </c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</row>
    <row r="79" spans="1:24" s="9" customFormat="1" ht="6" customHeight="1"/>
    <row r="80" spans="1:24" s="9" customFormat="1" ht="20.85" customHeight="1">
      <c r="A80" s="51"/>
      <c r="B80" s="51"/>
      <c r="C80" s="40" t="s">
        <v>229</v>
      </c>
      <c r="D80" s="52" t="s">
        <v>241</v>
      </c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4"/>
    </row>
    <row r="81" spans="1:24" s="9" customFormat="1" ht="20.85" customHeight="1">
      <c r="A81" s="51"/>
      <c r="B81" s="51"/>
      <c r="C81" s="40" t="s">
        <v>231</v>
      </c>
      <c r="D81" s="52" t="s">
        <v>242</v>
      </c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4"/>
    </row>
    <row r="82" spans="1:24" s="9" customFormat="1" ht="20.85" customHeight="1">
      <c r="A82" s="51"/>
      <c r="B82" s="51"/>
      <c r="C82" s="40" t="s">
        <v>232</v>
      </c>
      <c r="D82" s="52" t="s">
        <v>243</v>
      </c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4"/>
    </row>
    <row r="83" spans="1:24" ht="20.85" customHeight="1">
      <c r="A83" s="51"/>
      <c r="B83" s="51"/>
      <c r="C83" s="40" t="s">
        <v>238</v>
      </c>
      <c r="D83" s="52" t="s">
        <v>277</v>
      </c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4"/>
    </row>
    <row r="84" spans="1:24" s="9" customFormat="1" ht="1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</row>
    <row r="85" spans="1:24" s="9" customFormat="1" ht="21" customHeight="1">
      <c r="A85" s="94" t="s">
        <v>186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</row>
    <row r="86" spans="1:24" s="9" customFormat="1" ht="21" customHeight="1">
      <c r="A86" s="58" t="s">
        <v>207</v>
      </c>
      <c r="B86" s="59"/>
      <c r="C86" s="60" t="s">
        <v>208</v>
      </c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</row>
    <row r="87" spans="1:24" s="9" customFormat="1" ht="5.0999999999999996" customHeight="1"/>
    <row r="88" spans="1:24" ht="20.85" customHeight="1">
      <c r="A88" s="51"/>
      <c r="B88" s="51"/>
      <c r="C88" s="40" t="s">
        <v>229</v>
      </c>
      <c r="D88" s="78" t="s">
        <v>252</v>
      </c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80"/>
    </row>
    <row r="89" spans="1:24" ht="20.85" customHeight="1">
      <c r="A89" s="51"/>
      <c r="B89" s="51"/>
      <c r="C89" s="40" t="s">
        <v>231</v>
      </c>
      <c r="D89" s="78" t="s">
        <v>253</v>
      </c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80"/>
    </row>
    <row r="90" spans="1:24" s="9" customFormat="1" ht="20.85" customHeight="1">
      <c r="A90" s="51"/>
      <c r="B90" s="51"/>
      <c r="C90" s="40" t="s">
        <v>232</v>
      </c>
      <c r="D90" s="78" t="s">
        <v>254</v>
      </c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80"/>
    </row>
    <row r="91" spans="1:24" s="9" customFormat="1" ht="21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s="15" customFormat="1" ht="21" customHeight="1">
      <c r="A92" s="58" t="s">
        <v>209</v>
      </c>
      <c r="B92" s="59"/>
      <c r="C92" s="96" t="s">
        <v>210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</row>
    <row r="93" spans="1:24" s="9" customFormat="1" ht="6" customHeight="1">
      <c r="A93" s="10"/>
      <c r="B93" s="10"/>
    </row>
    <row r="94" spans="1:24" s="9" customFormat="1" ht="20.85" customHeight="1">
      <c r="A94" s="45"/>
      <c r="B94" s="63"/>
      <c r="C94" s="40" t="s">
        <v>229</v>
      </c>
      <c r="D94" s="52" t="s">
        <v>255</v>
      </c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4"/>
    </row>
    <row r="95" spans="1:24" s="9" customFormat="1" ht="20.85" customHeight="1">
      <c r="A95" s="64"/>
      <c r="B95" s="65"/>
      <c r="C95" s="66" t="s">
        <v>224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8"/>
    </row>
    <row r="96" spans="1:24" s="9" customFormat="1" ht="20.85" customHeight="1">
      <c r="A96" s="47"/>
      <c r="B96" s="48"/>
      <c r="C96" s="69" t="s">
        <v>225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1"/>
    </row>
    <row r="97" spans="1:24" s="9" customFormat="1" ht="20.85" customHeight="1">
      <c r="A97" s="45"/>
      <c r="B97" s="63"/>
      <c r="C97" s="40" t="s">
        <v>231</v>
      </c>
      <c r="D97" s="52" t="s">
        <v>256</v>
      </c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4"/>
    </row>
    <row r="98" spans="1:24" s="9" customFormat="1" ht="20.85" customHeight="1">
      <c r="A98" s="64"/>
      <c r="B98" s="65"/>
      <c r="C98" s="66" t="s">
        <v>224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8"/>
    </row>
    <row r="99" spans="1:24" s="9" customFormat="1" ht="20.85" customHeight="1">
      <c r="A99" s="47"/>
      <c r="B99" s="48"/>
      <c r="C99" s="69" t="s">
        <v>225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1"/>
    </row>
    <row r="100" spans="1:24" s="9" customFormat="1" ht="20.85" customHeight="1">
      <c r="A100" s="45"/>
      <c r="B100" s="63"/>
      <c r="C100" s="40" t="s">
        <v>232</v>
      </c>
      <c r="D100" s="52" t="s">
        <v>257</v>
      </c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4"/>
    </row>
    <row r="101" spans="1:24" s="9" customFormat="1" ht="20.85" customHeight="1">
      <c r="A101" s="64"/>
      <c r="B101" s="65"/>
      <c r="C101" s="66" t="s">
        <v>224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8"/>
    </row>
    <row r="102" spans="1:24" s="9" customFormat="1" ht="20.85" customHeight="1">
      <c r="A102" s="47"/>
      <c r="B102" s="48"/>
      <c r="C102" s="69" t="s">
        <v>225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1"/>
    </row>
    <row r="103" spans="1:24" s="9" customFormat="1" ht="20.85" customHeight="1">
      <c r="A103" s="45"/>
      <c r="B103" s="63"/>
      <c r="C103" s="40" t="s">
        <v>238</v>
      </c>
      <c r="D103" s="52" t="s">
        <v>258</v>
      </c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4"/>
    </row>
    <row r="104" spans="1:24" ht="20.85" customHeight="1">
      <c r="A104" s="64"/>
      <c r="B104" s="65"/>
      <c r="C104" s="66" t="s">
        <v>224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8"/>
    </row>
    <row r="105" spans="1:24" s="9" customFormat="1" ht="20.85" customHeight="1">
      <c r="A105" s="47"/>
      <c r="B105" s="48"/>
      <c r="C105" s="69" t="s">
        <v>225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1"/>
    </row>
    <row r="106" spans="1:24" s="9" customFormat="1" ht="15" customHeight="1">
      <c r="A106" s="11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</row>
    <row r="107" spans="1:24" s="9" customFormat="1" ht="21" customHeight="1">
      <c r="A107" s="91" t="s">
        <v>187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</row>
    <row r="108" spans="1:24" s="9" customFormat="1" ht="20.100000000000001" customHeight="1">
      <c r="A108" s="58" t="s">
        <v>211</v>
      </c>
      <c r="B108" s="59"/>
      <c r="C108" s="60" t="s">
        <v>212</v>
      </c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</row>
    <row r="109" spans="1:24" s="9" customFormat="1" ht="6.95" customHeight="1"/>
    <row r="110" spans="1:24" s="9" customFormat="1" ht="20.85" customHeight="1">
      <c r="A110" s="45"/>
      <c r="B110" s="63"/>
      <c r="C110" s="40"/>
      <c r="D110" s="52" t="s">
        <v>259</v>
      </c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4"/>
    </row>
    <row r="111" spans="1:24" s="9" customFormat="1" ht="20.85" customHeight="1">
      <c r="A111" s="64"/>
      <c r="B111" s="65"/>
      <c r="C111" s="66" t="s">
        <v>88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8"/>
    </row>
    <row r="112" spans="1:24" s="9" customFormat="1" ht="20.85" customHeight="1">
      <c r="A112" s="47"/>
      <c r="B112" s="48"/>
      <c r="C112" s="69" t="s">
        <v>99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1"/>
    </row>
    <row r="113" spans="1:24" ht="20.85" customHeight="1">
      <c r="A113" s="45"/>
      <c r="B113" s="63"/>
      <c r="C113" s="40"/>
      <c r="D113" s="52" t="s">
        <v>260</v>
      </c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4"/>
    </row>
    <row r="114" spans="1:24" s="9" customFormat="1" ht="20.85" customHeight="1">
      <c r="A114" s="64"/>
      <c r="B114" s="65"/>
      <c r="C114" s="66" t="s">
        <v>89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8"/>
    </row>
    <row r="115" spans="1:24" ht="20.85" customHeight="1">
      <c r="A115" s="47"/>
      <c r="B115" s="48"/>
      <c r="C115" s="69" t="s">
        <v>99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1"/>
    </row>
    <row r="116" spans="1:24" ht="20.85" customHeight="1">
      <c r="A116" s="51"/>
      <c r="B116" s="51"/>
      <c r="C116" s="40"/>
      <c r="D116" s="113" t="s">
        <v>261</v>
      </c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4"/>
    </row>
    <row r="117" spans="1:24" ht="20.85" customHeight="1">
      <c r="A117" s="51"/>
      <c r="B117" s="51"/>
      <c r="C117" s="40"/>
      <c r="D117" s="113" t="s">
        <v>262</v>
      </c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4"/>
    </row>
    <row r="118" spans="1:24" ht="15" customHeight="1">
      <c r="A118" s="11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</row>
    <row r="119" spans="1:24" s="9" customFormat="1" ht="21" customHeight="1">
      <c r="A119" s="94" t="s">
        <v>188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</row>
    <row r="120" spans="1:24" s="9" customFormat="1" ht="21" customHeight="1">
      <c r="A120" s="58" t="s">
        <v>213</v>
      </c>
      <c r="B120" s="59"/>
      <c r="C120" s="60" t="s">
        <v>214</v>
      </c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</row>
    <row r="121" spans="1:24" ht="6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 ht="20.85" customHeight="1">
      <c r="A122" s="51"/>
      <c r="B122" s="51"/>
      <c r="C122" s="41"/>
      <c r="D122" s="52" t="s">
        <v>263</v>
      </c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4"/>
    </row>
    <row r="123" spans="1:24" ht="20.85" customHeight="1">
      <c r="A123" s="51"/>
      <c r="B123" s="51"/>
      <c r="C123" s="41"/>
      <c r="D123" s="52" t="s">
        <v>264</v>
      </c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4"/>
    </row>
    <row r="124" spans="1:24" ht="20.85" customHeight="1">
      <c r="A124" s="51"/>
      <c r="B124" s="51"/>
      <c r="C124" s="41"/>
      <c r="D124" s="52" t="s">
        <v>265</v>
      </c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4"/>
    </row>
    <row r="125" spans="1:24" ht="20.85" customHeight="1">
      <c r="A125" s="51"/>
      <c r="B125" s="51"/>
      <c r="C125" s="40"/>
      <c r="D125" s="52" t="s">
        <v>266</v>
      </c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4"/>
    </row>
    <row r="126" spans="1:24" s="9" customFormat="1" ht="20.85" customHeight="1">
      <c r="A126" s="51"/>
      <c r="B126" s="51"/>
      <c r="C126" s="41"/>
      <c r="D126" s="36" t="s">
        <v>281</v>
      </c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7"/>
    </row>
    <row r="127" spans="1:24" s="9" customFormat="1" ht="20.85" customHeight="1">
      <c r="A127" s="45"/>
      <c r="B127" s="63"/>
      <c r="C127" s="42"/>
      <c r="D127" s="38" t="s">
        <v>267</v>
      </c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9"/>
    </row>
    <row r="128" spans="1:24" s="9" customFormat="1" ht="20.85" customHeight="1">
      <c r="A128" s="47"/>
      <c r="B128" s="48"/>
      <c r="C128" s="69" t="s">
        <v>99</v>
      </c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1"/>
    </row>
    <row r="129" spans="1:25" s="9" customFormat="1" ht="20.85" customHeight="1">
      <c r="A129" s="51"/>
      <c r="B129" s="51"/>
      <c r="C129" s="41"/>
      <c r="D129" s="78" t="s">
        <v>268</v>
      </c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80"/>
    </row>
    <row r="130" spans="1:25" s="9" customFormat="1" ht="15.75" customHeight="1">
      <c r="Y130"/>
    </row>
    <row r="131" spans="1:25" s="18" customFormat="1" ht="18.75" customHeight="1">
      <c r="A131" s="58" t="s">
        <v>215</v>
      </c>
      <c r="B131" s="59"/>
      <c r="C131" s="60" t="s">
        <v>216</v>
      </c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</row>
    <row r="132" spans="1:25" s="9" customFormat="1" ht="6" customHeight="1"/>
    <row r="133" spans="1:25" ht="20.85" customHeight="1">
      <c r="A133" s="51"/>
      <c r="B133" s="51"/>
      <c r="C133" s="41"/>
      <c r="D133" s="52" t="s">
        <v>263</v>
      </c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4"/>
    </row>
    <row r="134" spans="1:25" ht="20.85" customHeight="1">
      <c r="A134" s="51"/>
      <c r="B134" s="51"/>
      <c r="C134" s="41"/>
      <c r="D134" s="52" t="s">
        <v>264</v>
      </c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4"/>
    </row>
    <row r="135" spans="1:25" ht="20.85" customHeight="1">
      <c r="A135" s="51"/>
      <c r="B135" s="51"/>
      <c r="C135" s="41"/>
      <c r="D135" s="52" t="s">
        <v>265</v>
      </c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4"/>
    </row>
    <row r="136" spans="1:25" ht="20.85" customHeight="1">
      <c r="A136" s="51"/>
      <c r="B136" s="51"/>
      <c r="C136" s="40"/>
      <c r="D136" s="52" t="s">
        <v>266</v>
      </c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4"/>
    </row>
    <row r="137" spans="1:25" ht="20.85" customHeight="1">
      <c r="A137" s="51"/>
      <c r="B137" s="51"/>
      <c r="C137" s="41"/>
      <c r="D137" s="36" t="s">
        <v>279</v>
      </c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7"/>
    </row>
    <row r="138" spans="1:25" ht="20.85" customHeight="1">
      <c r="A138" s="45"/>
      <c r="B138" s="63"/>
      <c r="C138" s="42"/>
      <c r="D138" s="38" t="s">
        <v>267</v>
      </c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9"/>
    </row>
    <row r="139" spans="1:25" ht="20.85" customHeight="1">
      <c r="A139" s="47"/>
      <c r="B139" s="48"/>
      <c r="C139" s="69" t="s">
        <v>99</v>
      </c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1"/>
    </row>
    <row r="140" spans="1:25" ht="15" customHeight="1">
      <c r="A140" s="19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5" ht="18" customHeight="1">
      <c r="A141" s="58" t="s">
        <v>217</v>
      </c>
      <c r="B141" s="59"/>
      <c r="C141" s="96" t="s">
        <v>218</v>
      </c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</row>
    <row r="142" spans="1:25" ht="6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5" ht="20.85" customHeight="1">
      <c r="A143" s="51"/>
      <c r="B143" s="51"/>
      <c r="C143" s="40"/>
      <c r="D143" s="52" t="s">
        <v>270</v>
      </c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4"/>
    </row>
    <row r="144" spans="1:25" ht="20.85" customHeight="1">
      <c r="A144" s="51"/>
      <c r="B144" s="51"/>
      <c r="C144" s="40"/>
      <c r="D144" s="52" t="s">
        <v>271</v>
      </c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4"/>
    </row>
    <row r="145" spans="1:24" ht="20.85" customHeight="1">
      <c r="A145" s="51"/>
      <c r="B145" s="51"/>
      <c r="C145" s="40"/>
      <c r="D145" s="52" t="s">
        <v>272</v>
      </c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4"/>
    </row>
    <row r="146" spans="1:24" ht="20.85" customHeight="1">
      <c r="A146" s="51"/>
      <c r="B146" s="51"/>
      <c r="C146" s="43"/>
      <c r="D146" s="52" t="s">
        <v>273</v>
      </c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4"/>
    </row>
    <row r="147" spans="1:24" ht="20.85" customHeight="1">
      <c r="A147" s="51"/>
      <c r="B147" s="51"/>
      <c r="C147" s="40"/>
      <c r="D147" s="113" t="s">
        <v>274</v>
      </c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4"/>
    </row>
    <row r="148" spans="1:24" ht="20.85" customHeight="1">
      <c r="A148" s="51"/>
      <c r="B148" s="51"/>
      <c r="C148" s="40"/>
      <c r="D148" s="78" t="s">
        <v>275</v>
      </c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80"/>
    </row>
    <row r="149" spans="1:24" ht="20.85" customHeight="1">
      <c r="A149" s="51"/>
      <c r="B149" s="51"/>
      <c r="C149" s="41"/>
      <c r="D149" s="78" t="s">
        <v>276</v>
      </c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80"/>
    </row>
    <row r="150" spans="1:24" ht="20.85" customHeight="1">
      <c r="A150" s="45"/>
      <c r="B150" s="63"/>
      <c r="C150" s="42"/>
      <c r="D150" s="119" t="s">
        <v>239</v>
      </c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120"/>
    </row>
    <row r="151" spans="1:24" ht="20.85" customHeight="1">
      <c r="A151" s="47"/>
      <c r="B151" s="48"/>
      <c r="C151" s="69" t="s">
        <v>99</v>
      </c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1"/>
    </row>
    <row r="152" spans="1:24" ht="16.5" customHeight="1">
      <c r="A152" s="19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ht="15.95" customHeight="1">
      <c r="A153" s="93" t="s">
        <v>220</v>
      </c>
      <c r="B153" s="59"/>
      <c r="C153" s="60" t="s">
        <v>219</v>
      </c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</row>
    <row r="154" spans="1:24" ht="6.95" customHeight="1"/>
    <row r="155" spans="1:24" ht="21.95" customHeight="1">
      <c r="A155" s="103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5"/>
    </row>
    <row r="156" spans="1:24" ht="21.95" customHeight="1">
      <c r="A156" s="106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8"/>
    </row>
    <row r="157" spans="1:24" ht="21.95" customHeight="1">
      <c r="A157" s="106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8"/>
    </row>
    <row r="158" spans="1:24" ht="21.95" customHeight="1">
      <c r="A158" s="109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1"/>
    </row>
    <row r="159" spans="1:24" ht="16.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28" t="s">
        <v>7</v>
      </c>
      <c r="P159" s="128"/>
      <c r="Q159" s="128"/>
      <c r="R159" s="128"/>
      <c r="S159" s="128"/>
      <c r="T159" s="128"/>
      <c r="U159" s="128"/>
      <c r="V159" s="128"/>
      <c r="W159" s="128"/>
      <c r="X159" s="128"/>
    </row>
    <row r="160" spans="1:24" ht="16.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17"/>
      <c r="Q160" s="17"/>
      <c r="R160" s="17"/>
      <c r="S160" s="17"/>
      <c r="T160" s="17"/>
      <c r="U160" s="17"/>
      <c r="V160" s="17"/>
      <c r="W160" s="17"/>
      <c r="X160" s="17"/>
    </row>
    <row r="161" spans="1:24" ht="16.5" customHeight="1">
      <c r="A161" s="8" t="s">
        <v>90</v>
      </c>
      <c r="B161" s="12"/>
      <c r="C161" s="9"/>
      <c r="D161" s="9"/>
      <c r="E161" s="9"/>
      <c r="F161" s="9"/>
      <c r="G161" s="9"/>
      <c r="H161" s="9"/>
      <c r="I161" s="9"/>
      <c r="J161" s="9"/>
      <c r="K161" s="9"/>
      <c r="L161" s="9"/>
    </row>
    <row r="162" spans="1:24" ht="20.100000000000001" customHeight="1">
      <c r="A162" s="100" t="s">
        <v>10</v>
      </c>
      <c r="B162" s="101"/>
      <c r="C162" s="101"/>
      <c r="D162" s="102"/>
      <c r="E162" s="121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79"/>
      <c r="W162" s="79"/>
      <c r="X162" s="80"/>
    </row>
    <row r="163" spans="1:24" ht="20.100000000000001" customHeight="1">
      <c r="A163" s="100" t="s">
        <v>0</v>
      </c>
      <c r="B163" s="101"/>
      <c r="C163" s="101"/>
      <c r="D163" s="102"/>
      <c r="E163" s="121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79"/>
      <c r="W163" s="79"/>
      <c r="X163" s="80"/>
    </row>
    <row r="164" spans="1:24" ht="20.100000000000001" customHeight="1">
      <c r="A164" s="131" t="s">
        <v>83</v>
      </c>
      <c r="B164" s="132"/>
      <c r="C164" s="132"/>
      <c r="D164" s="133"/>
      <c r="E164" s="129" t="s">
        <v>91</v>
      </c>
      <c r="F164" s="130"/>
      <c r="G164" s="130"/>
      <c r="H164" s="123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79"/>
      <c r="W164" s="79"/>
      <c r="X164" s="80"/>
    </row>
    <row r="165" spans="1:24" ht="20.100000000000001" customHeight="1">
      <c r="A165" s="134"/>
      <c r="B165" s="135"/>
      <c r="C165" s="135"/>
      <c r="D165" s="136"/>
      <c r="E165" s="121"/>
      <c r="F165" s="122"/>
      <c r="G165" s="122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6"/>
      <c r="W165" s="126"/>
      <c r="X165" s="127"/>
    </row>
    <row r="166" spans="1:24" ht="20.100000000000001" customHeight="1">
      <c r="A166" s="115" t="s">
        <v>84</v>
      </c>
      <c r="B166" s="116"/>
      <c r="C166" s="116"/>
      <c r="D166" s="117"/>
      <c r="E166" s="121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79"/>
      <c r="W166" s="79"/>
      <c r="X166" s="80"/>
    </row>
    <row r="167" spans="1:24" ht="20.100000000000001" customHeight="1">
      <c r="A167" s="100" t="s">
        <v>6</v>
      </c>
      <c r="B167" s="101"/>
      <c r="C167" s="101"/>
      <c r="D167" s="102"/>
      <c r="E167" s="121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79"/>
      <c r="W167" s="79"/>
      <c r="X167" s="80"/>
    </row>
    <row r="168" spans="1:24" ht="20.100000000000001" customHeight="1">
      <c r="A168" s="115" t="s">
        <v>86</v>
      </c>
      <c r="B168" s="116"/>
      <c r="C168" s="116"/>
      <c r="D168" s="117"/>
      <c r="E168" s="121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79"/>
      <c r="W168" s="79"/>
      <c r="X168" s="80"/>
    </row>
    <row r="169" spans="1:24" ht="16.5" customHeight="1">
      <c r="C169" s="9"/>
      <c r="D169" s="9"/>
      <c r="E169" s="9"/>
      <c r="F169" s="9"/>
      <c r="G169" s="9"/>
      <c r="H169" s="9"/>
      <c r="I169" s="9"/>
      <c r="J169" s="9"/>
      <c r="K169" s="9"/>
      <c r="L169" s="9"/>
    </row>
    <row r="170" spans="1:24" ht="32.1" customHeight="1">
      <c r="A170" s="98" t="s">
        <v>269</v>
      </c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35"/>
      <c r="W170" s="13"/>
    </row>
    <row r="179" spans="1:24" ht="16.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</row>
    <row r="185" spans="1:24" ht="16.5" customHeight="1">
      <c r="A185" s="49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</row>
  </sheetData>
  <mergeCells count="224">
    <mergeCell ref="E168:X168"/>
    <mergeCell ref="E162:X162"/>
    <mergeCell ref="E163:X163"/>
    <mergeCell ref="H164:X164"/>
    <mergeCell ref="E165:X165"/>
    <mergeCell ref="E166:X166"/>
    <mergeCell ref="E167:X167"/>
    <mergeCell ref="O159:X159"/>
    <mergeCell ref="C105:X105"/>
    <mergeCell ref="E164:G164"/>
    <mergeCell ref="A166:D166"/>
    <mergeCell ref="A163:D163"/>
    <mergeCell ref="A164:D165"/>
    <mergeCell ref="A136:B136"/>
    <mergeCell ref="A145:B145"/>
    <mergeCell ref="D147:X147"/>
    <mergeCell ref="D148:X148"/>
    <mergeCell ref="A146:B146"/>
    <mergeCell ref="A143:B143"/>
    <mergeCell ref="A113:B115"/>
    <mergeCell ref="A131:B131"/>
    <mergeCell ref="D117:X117"/>
    <mergeCell ref="C120:X120"/>
    <mergeCell ref="A127:B128"/>
    <mergeCell ref="A30:B30"/>
    <mergeCell ref="A32:B32"/>
    <mergeCell ref="A84:X84"/>
    <mergeCell ref="A61:K61"/>
    <mergeCell ref="A57:B57"/>
    <mergeCell ref="A65:B65"/>
    <mergeCell ref="A83:B83"/>
    <mergeCell ref="A81:B81"/>
    <mergeCell ref="D14:X14"/>
    <mergeCell ref="D30:X30"/>
    <mergeCell ref="D67:X67"/>
    <mergeCell ref="A31:B31"/>
    <mergeCell ref="A20:B20"/>
    <mergeCell ref="A21:B21"/>
    <mergeCell ref="A58:B58"/>
    <mergeCell ref="D29:X29"/>
    <mergeCell ref="D31:X31"/>
    <mergeCell ref="D32:X32"/>
    <mergeCell ref="A24:B25"/>
    <mergeCell ref="D20:X20"/>
    <mergeCell ref="D21:X21"/>
    <mergeCell ref="D24:X24"/>
    <mergeCell ref="A73:B73"/>
    <mergeCell ref="D57:X57"/>
    <mergeCell ref="D41:X41"/>
    <mergeCell ref="D58:X58"/>
    <mergeCell ref="D64:X64"/>
    <mergeCell ref="D65:X65"/>
    <mergeCell ref="A74:B74"/>
    <mergeCell ref="D36:X36"/>
    <mergeCell ref="D38:X38"/>
    <mergeCell ref="D90:X90"/>
    <mergeCell ref="D94:X94"/>
    <mergeCell ref="A40:B40"/>
    <mergeCell ref="D60:X60"/>
    <mergeCell ref="D80:X80"/>
    <mergeCell ref="D81:X81"/>
    <mergeCell ref="D82:X82"/>
    <mergeCell ref="D83:X83"/>
    <mergeCell ref="D75:X75"/>
    <mergeCell ref="D72:X72"/>
    <mergeCell ref="D73:X73"/>
    <mergeCell ref="D74:X74"/>
    <mergeCell ref="D66:X66"/>
    <mergeCell ref="A67:B68"/>
    <mergeCell ref="C68:X68"/>
    <mergeCell ref="A80:B80"/>
    <mergeCell ref="C153:X153"/>
    <mergeCell ref="A118:X118"/>
    <mergeCell ref="A107:X107"/>
    <mergeCell ref="D103:X103"/>
    <mergeCell ref="D110:X110"/>
    <mergeCell ref="A72:B72"/>
    <mergeCell ref="A85:X85"/>
    <mergeCell ref="A82:B82"/>
    <mergeCell ref="A89:B89"/>
    <mergeCell ref="A88:B88"/>
    <mergeCell ref="D134:X134"/>
    <mergeCell ref="D135:X135"/>
    <mergeCell ref="C131:X131"/>
    <mergeCell ref="D146:X146"/>
    <mergeCell ref="A134:B134"/>
    <mergeCell ref="A144:B144"/>
    <mergeCell ref="D149:X149"/>
    <mergeCell ref="D150:X150"/>
    <mergeCell ref="D136:X136"/>
    <mergeCell ref="D122:X122"/>
    <mergeCell ref="D123:X123"/>
    <mergeCell ref="A133:B133"/>
    <mergeCell ref="C139:X139"/>
    <mergeCell ref="A123:B123"/>
    <mergeCell ref="A170:U170"/>
    <mergeCell ref="A162:D162"/>
    <mergeCell ref="A155:X158"/>
    <mergeCell ref="C151:X151"/>
    <mergeCell ref="D143:X143"/>
    <mergeCell ref="A90:B90"/>
    <mergeCell ref="C99:X99"/>
    <mergeCell ref="D100:X100"/>
    <mergeCell ref="A116:B116"/>
    <mergeCell ref="C102:X102"/>
    <mergeCell ref="A103:B105"/>
    <mergeCell ref="C104:X104"/>
    <mergeCell ref="C92:X92"/>
    <mergeCell ref="A106:X106"/>
    <mergeCell ref="D116:X116"/>
    <mergeCell ref="C111:X111"/>
    <mergeCell ref="A110:B112"/>
    <mergeCell ref="C112:X112"/>
    <mergeCell ref="A108:B108"/>
    <mergeCell ref="C108:X108"/>
    <mergeCell ref="A125:B125"/>
    <mergeCell ref="D125:X125"/>
    <mergeCell ref="A168:D168"/>
    <mergeCell ref="A167:D167"/>
    <mergeCell ref="A7:X7"/>
    <mergeCell ref="C96:X96"/>
    <mergeCell ref="A64:B64"/>
    <mergeCell ref="A92:B92"/>
    <mergeCell ref="D22:X22"/>
    <mergeCell ref="D40:X40"/>
    <mergeCell ref="A153:B153"/>
    <mergeCell ref="A122:B122"/>
    <mergeCell ref="C114:X114"/>
    <mergeCell ref="D113:X113"/>
    <mergeCell ref="D144:X144"/>
    <mergeCell ref="A119:X119"/>
    <mergeCell ref="A120:B120"/>
    <mergeCell ref="A138:B139"/>
    <mergeCell ref="A141:B141"/>
    <mergeCell ref="A135:B135"/>
    <mergeCell ref="C141:X141"/>
    <mergeCell ref="A150:B151"/>
    <mergeCell ref="A149:B149"/>
    <mergeCell ref="A147:B147"/>
    <mergeCell ref="A148:B148"/>
    <mergeCell ref="D145:X145"/>
    <mergeCell ref="D129:X129"/>
    <mergeCell ref="D133:X133"/>
    <mergeCell ref="D23:X23"/>
    <mergeCell ref="D15:X15"/>
    <mergeCell ref="C62:X62"/>
    <mergeCell ref="A70:B70"/>
    <mergeCell ref="C70:X70"/>
    <mergeCell ref="A69:K69"/>
    <mergeCell ref="A1:X1"/>
    <mergeCell ref="A14:B14"/>
    <mergeCell ref="C115:X115"/>
    <mergeCell ref="A2:X3"/>
    <mergeCell ref="A27:B27"/>
    <mergeCell ref="C27:X27"/>
    <mergeCell ref="C16:X16"/>
    <mergeCell ref="C34:X34"/>
    <mergeCell ref="A47:B47"/>
    <mergeCell ref="C47:X47"/>
    <mergeCell ref="C8:X8"/>
    <mergeCell ref="A18:B18"/>
    <mergeCell ref="C18:X18"/>
    <mergeCell ref="A5:X6"/>
    <mergeCell ref="A15:B16"/>
    <mergeCell ref="C25:X25"/>
    <mergeCell ref="T4:X4"/>
    <mergeCell ref="A4:I4"/>
    <mergeCell ref="A137:B137"/>
    <mergeCell ref="A129:B129"/>
    <mergeCell ref="D124:X124"/>
    <mergeCell ref="A124:B124"/>
    <mergeCell ref="C128:X128"/>
    <mergeCell ref="A126:B126"/>
    <mergeCell ref="D97:X97"/>
    <mergeCell ref="D89:X89"/>
    <mergeCell ref="D88:X88"/>
    <mergeCell ref="J4:S4"/>
    <mergeCell ref="A8:B8"/>
    <mergeCell ref="A59:B59"/>
    <mergeCell ref="A22:B22"/>
    <mergeCell ref="A23:B23"/>
    <mergeCell ref="C37:X37"/>
    <mergeCell ref="C39:X39"/>
    <mergeCell ref="A36:B37"/>
    <mergeCell ref="C101:X101"/>
    <mergeCell ref="A100:B102"/>
    <mergeCell ref="A34:B34"/>
    <mergeCell ref="A78:B78"/>
    <mergeCell ref="C78:X78"/>
    <mergeCell ref="A86:B86"/>
    <mergeCell ref="A41:B42"/>
    <mergeCell ref="A38:B39"/>
    <mergeCell ref="D10:X10"/>
    <mergeCell ref="D12:X12"/>
    <mergeCell ref="A52:B53"/>
    <mergeCell ref="D52:X52"/>
    <mergeCell ref="C53:X53"/>
    <mergeCell ref="C11:X11"/>
    <mergeCell ref="A10:B11"/>
    <mergeCell ref="C13:X13"/>
    <mergeCell ref="A12:B13"/>
    <mergeCell ref="A185:K185"/>
    <mergeCell ref="A49:B49"/>
    <mergeCell ref="D49:X49"/>
    <mergeCell ref="A50:B50"/>
    <mergeCell ref="D50:X50"/>
    <mergeCell ref="A51:B51"/>
    <mergeCell ref="D51:X51"/>
    <mergeCell ref="A66:B66"/>
    <mergeCell ref="A60:B60"/>
    <mergeCell ref="D59:X59"/>
    <mergeCell ref="A117:B117"/>
    <mergeCell ref="A55:B55"/>
    <mergeCell ref="C55:X55"/>
    <mergeCell ref="A62:B62"/>
    <mergeCell ref="A29:B29"/>
    <mergeCell ref="A97:B99"/>
    <mergeCell ref="C98:X98"/>
    <mergeCell ref="C86:X86"/>
    <mergeCell ref="A75:B76"/>
    <mergeCell ref="C76:X76"/>
    <mergeCell ref="C95:X95"/>
    <mergeCell ref="A94:B96"/>
    <mergeCell ref="C42:X42"/>
  </mergeCells>
  <phoneticPr fontId="1"/>
  <dataValidations count="1">
    <dataValidation type="list" allowBlank="1" showInputMessage="1" showErrorMessage="1" error="キャンセルボタンを押し、再度プルダウンより選択して下さい。" sqref="A20:B25 A29:B32 A10:B16 A94:B105 A64:B68 A49:B53 A72:B76 A57:B60 A88:B90 A143:B151 A110:B117 A122:B129 A133:B139 A80:B83 A36:B42" xr:uid="{00000000-0002-0000-0000-000000000000}">
      <formula1>"○,　"</formula1>
    </dataValidation>
  </dataValidations>
  <printOptions horizontalCentered="1"/>
  <pageMargins left="0.47244094488188981" right="0.35433070866141736" top="0.74803149606299213" bottom="0.74803149606299213" header="0.31496062992125984" footer="0.31496062992125984"/>
  <pageSetup paperSize="9" scale="92" fitToHeight="4" orientation="portrait" r:id="rId1"/>
  <headerFooter alignWithMargins="0">
    <oddHeader>&amp;R&amp;F</oddHeader>
    <oddFooter>&amp;R&amp;10水道産業新聞社&amp;"Osaka,標準"/&amp;"ＭＳ Ｐゴシック,標準"官民連携に関するアンケート&amp;"Osaka,標準"2026&amp;"ＭＳ Ｐゴシック,標準"　&amp;"Osaka,標準"&amp;P／&amp;N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E4"/>
  <sheetViews>
    <sheetView topLeftCell="CM1" workbookViewId="0">
      <selection activeCell="BI11" sqref="BI11"/>
    </sheetView>
  </sheetViews>
  <sheetFormatPr defaultColWidth="8.875" defaultRowHeight="13.5"/>
  <sheetData>
    <row r="1" spans="1:109" s="32" customFormat="1" ht="47.25" customHeight="1">
      <c r="A1" s="32" t="s">
        <v>101</v>
      </c>
      <c r="F1" s="143" t="s">
        <v>102</v>
      </c>
      <c r="G1" s="138"/>
      <c r="H1" s="138"/>
      <c r="I1" s="138"/>
      <c r="J1" s="34"/>
      <c r="K1" s="142"/>
      <c r="L1" s="141"/>
      <c r="M1" s="141"/>
      <c r="N1" s="141"/>
      <c r="O1" s="141"/>
      <c r="P1" s="34"/>
      <c r="Q1" s="142"/>
      <c r="R1" s="141"/>
      <c r="S1" s="141"/>
      <c r="T1" s="141"/>
      <c r="U1" s="34"/>
      <c r="V1" s="142"/>
      <c r="W1" s="141"/>
      <c r="X1" s="141"/>
      <c r="Y1" s="141"/>
      <c r="Z1" s="34"/>
      <c r="AA1" s="142"/>
      <c r="AB1" s="141"/>
      <c r="AC1" s="141"/>
      <c r="AD1" s="141"/>
      <c r="AE1" s="34"/>
      <c r="AF1" s="142"/>
      <c r="AG1" s="141"/>
      <c r="AH1" s="141"/>
      <c r="AI1" s="141"/>
      <c r="AJ1" s="34"/>
      <c r="AK1" s="142" t="s">
        <v>103</v>
      </c>
      <c r="AL1" s="141"/>
      <c r="AM1" s="141"/>
      <c r="AN1" s="34"/>
      <c r="AO1" s="142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34"/>
      <c r="BD1" s="142"/>
      <c r="BE1" s="141"/>
      <c r="BF1" s="141"/>
      <c r="BG1" s="34"/>
      <c r="BH1" s="142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20"/>
      <c r="BV1" s="142" t="s">
        <v>104</v>
      </c>
      <c r="BW1" s="141"/>
      <c r="BX1" s="141"/>
      <c r="BY1" s="141"/>
      <c r="BZ1" s="34"/>
      <c r="CA1" s="143" t="s">
        <v>92</v>
      </c>
      <c r="CB1" s="138"/>
      <c r="CC1" s="138"/>
      <c r="CD1" s="138"/>
      <c r="CE1" s="138"/>
      <c r="CF1" s="138"/>
      <c r="CG1" s="34"/>
      <c r="CH1" s="142"/>
      <c r="CI1" s="141"/>
      <c r="CJ1" s="141"/>
      <c r="CK1" s="141"/>
      <c r="CL1" s="141"/>
      <c r="CM1" s="141"/>
      <c r="CN1" s="141"/>
      <c r="CO1" s="34"/>
      <c r="CP1" s="142"/>
      <c r="CQ1" s="141"/>
      <c r="CR1" s="141"/>
      <c r="CS1" s="141"/>
      <c r="CT1" s="141"/>
      <c r="CU1" s="33"/>
      <c r="CV1" s="142"/>
      <c r="CW1" s="141"/>
      <c r="CX1" s="141"/>
      <c r="CY1" s="141"/>
      <c r="CZ1" s="141"/>
      <c r="DA1" s="141"/>
      <c r="DB1" s="141"/>
      <c r="DC1" s="141"/>
      <c r="DD1" s="33"/>
      <c r="DE1" s="21"/>
    </row>
    <row r="2" spans="1:109" s="32" customFormat="1" ht="30.75" customHeight="1">
      <c r="F2" s="140" t="s">
        <v>105</v>
      </c>
      <c r="G2" s="140"/>
      <c r="H2" s="140"/>
      <c r="I2" s="141"/>
      <c r="J2" s="34"/>
      <c r="K2" s="140" t="s">
        <v>106</v>
      </c>
      <c r="L2" s="140"/>
      <c r="M2" s="140"/>
      <c r="N2" s="141"/>
      <c r="O2" s="141"/>
      <c r="P2" s="34"/>
      <c r="Q2" s="140" t="s">
        <v>107</v>
      </c>
      <c r="R2" s="141"/>
      <c r="S2" s="141"/>
      <c r="T2" s="141"/>
      <c r="U2" s="34"/>
      <c r="V2" s="137" t="s">
        <v>108</v>
      </c>
      <c r="W2" s="138"/>
      <c r="X2" s="138"/>
      <c r="Y2" s="138"/>
      <c r="Z2" s="34"/>
      <c r="AA2" s="137" t="s">
        <v>109</v>
      </c>
      <c r="AB2" s="138"/>
      <c r="AC2" s="138"/>
      <c r="AD2" s="138"/>
      <c r="AE2" s="34"/>
      <c r="AF2" s="137" t="s">
        <v>110</v>
      </c>
      <c r="AG2" s="138"/>
      <c r="AH2" s="138"/>
      <c r="AI2" s="138"/>
      <c r="AJ2" s="34"/>
      <c r="AK2" s="137" t="s">
        <v>111</v>
      </c>
      <c r="AL2" s="138"/>
      <c r="AM2" s="138"/>
      <c r="AN2" s="34"/>
      <c r="AO2" s="137" t="s">
        <v>112</v>
      </c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34"/>
      <c r="BD2" s="137" t="s">
        <v>113</v>
      </c>
      <c r="BE2" s="138"/>
      <c r="BF2" s="138"/>
      <c r="BG2" s="34"/>
      <c r="BH2" s="137" t="s">
        <v>114</v>
      </c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20"/>
      <c r="BV2" s="137" t="s">
        <v>115</v>
      </c>
      <c r="BW2" s="138"/>
      <c r="BX2" s="138"/>
      <c r="BY2" s="138"/>
      <c r="BZ2" s="34"/>
      <c r="CA2" s="140" t="s">
        <v>116</v>
      </c>
      <c r="CB2" s="141"/>
      <c r="CC2" s="141"/>
      <c r="CD2" s="141"/>
      <c r="CE2" s="141"/>
      <c r="CF2" s="141"/>
      <c r="CG2" s="34"/>
      <c r="CH2" s="139" t="s">
        <v>93</v>
      </c>
      <c r="CI2" s="138"/>
      <c r="CJ2" s="138"/>
      <c r="CK2" s="138"/>
      <c r="CL2" s="138"/>
      <c r="CM2" s="138"/>
      <c r="CN2" s="138"/>
      <c r="CO2" s="34"/>
      <c r="CP2" s="139" t="s">
        <v>94</v>
      </c>
      <c r="CQ2" s="138"/>
      <c r="CR2" s="138"/>
      <c r="CS2" s="138"/>
      <c r="CT2" s="138"/>
      <c r="CU2" s="34"/>
      <c r="CV2" s="139" t="s">
        <v>117</v>
      </c>
      <c r="CW2" s="138"/>
      <c r="CX2" s="138"/>
      <c r="CY2" s="138"/>
      <c r="CZ2" s="138"/>
      <c r="DA2" s="138"/>
      <c r="DB2" s="138"/>
      <c r="DC2" s="138"/>
      <c r="DD2" s="34"/>
      <c r="DE2" s="21"/>
    </row>
    <row r="3" spans="1:109" s="32" customFormat="1" ht="57" customHeight="1">
      <c r="A3" s="30" t="s">
        <v>118</v>
      </c>
      <c r="B3" s="30" t="s">
        <v>119</v>
      </c>
      <c r="C3" s="30" t="s">
        <v>10</v>
      </c>
      <c r="D3" s="30" t="s">
        <v>9</v>
      </c>
      <c r="E3" s="31" t="s">
        <v>120</v>
      </c>
      <c r="F3" s="22" t="s">
        <v>121</v>
      </c>
      <c r="G3" s="22" t="s">
        <v>122</v>
      </c>
      <c r="H3" s="22" t="s">
        <v>123</v>
      </c>
      <c r="I3" s="22" t="s">
        <v>124</v>
      </c>
      <c r="J3" s="31" t="s">
        <v>120</v>
      </c>
      <c r="K3" s="23" t="s">
        <v>125</v>
      </c>
      <c r="L3" s="23" t="s">
        <v>126</v>
      </c>
      <c r="M3" s="23" t="s">
        <v>127</v>
      </c>
      <c r="N3" s="23" t="s">
        <v>128</v>
      </c>
      <c r="O3" s="23" t="s">
        <v>129</v>
      </c>
      <c r="P3" s="31" t="s">
        <v>120</v>
      </c>
      <c r="Q3" s="23" t="s">
        <v>130</v>
      </c>
      <c r="R3" s="23" t="s">
        <v>131</v>
      </c>
      <c r="S3" s="23" t="s">
        <v>132</v>
      </c>
      <c r="T3" s="23" t="s">
        <v>133</v>
      </c>
      <c r="U3" s="31" t="s">
        <v>120</v>
      </c>
      <c r="V3" s="23" t="s">
        <v>134</v>
      </c>
      <c r="W3" s="23" t="s">
        <v>135</v>
      </c>
      <c r="X3" s="23" t="s">
        <v>136</v>
      </c>
      <c r="Y3" s="23" t="s">
        <v>133</v>
      </c>
      <c r="Z3" s="31" t="s">
        <v>120</v>
      </c>
      <c r="AA3" s="23" t="s">
        <v>137</v>
      </c>
      <c r="AB3" s="23" t="s">
        <v>138</v>
      </c>
      <c r="AC3" s="23" t="s">
        <v>132</v>
      </c>
      <c r="AD3" s="23" t="s">
        <v>133</v>
      </c>
      <c r="AE3" s="31" t="s">
        <v>120</v>
      </c>
      <c r="AF3" s="23" t="s">
        <v>139</v>
      </c>
      <c r="AG3" s="23" t="s">
        <v>140</v>
      </c>
      <c r="AH3" s="23" t="s">
        <v>141</v>
      </c>
      <c r="AI3" s="23" t="s">
        <v>133</v>
      </c>
      <c r="AJ3" s="31" t="s">
        <v>120</v>
      </c>
      <c r="AK3" s="23" t="s">
        <v>142</v>
      </c>
      <c r="AL3" s="23" t="s">
        <v>143</v>
      </c>
      <c r="AM3" s="23" t="s">
        <v>144</v>
      </c>
      <c r="AN3" s="31" t="s">
        <v>120</v>
      </c>
      <c r="AO3" s="23" t="s">
        <v>145</v>
      </c>
      <c r="AP3" s="23" t="s">
        <v>146</v>
      </c>
      <c r="AQ3" s="23" t="s">
        <v>147</v>
      </c>
      <c r="AR3" s="23" t="s">
        <v>148</v>
      </c>
      <c r="AS3" s="23" t="s">
        <v>146</v>
      </c>
      <c r="AT3" s="23" t="s">
        <v>147</v>
      </c>
      <c r="AU3" s="23" t="s">
        <v>149</v>
      </c>
      <c r="AV3" s="23" t="s">
        <v>146</v>
      </c>
      <c r="AW3" s="23" t="s">
        <v>147</v>
      </c>
      <c r="AX3" s="23" t="s">
        <v>150</v>
      </c>
      <c r="AY3" s="23" t="s">
        <v>146</v>
      </c>
      <c r="AZ3" s="23" t="s">
        <v>151</v>
      </c>
      <c r="BA3" s="23" t="s">
        <v>147</v>
      </c>
      <c r="BB3" s="23" t="s">
        <v>147</v>
      </c>
      <c r="BC3" s="24" t="s">
        <v>152</v>
      </c>
      <c r="BD3" s="23" t="s">
        <v>153</v>
      </c>
      <c r="BE3" s="23" t="s">
        <v>154</v>
      </c>
      <c r="BF3" s="23" t="s">
        <v>155</v>
      </c>
      <c r="BG3" s="24" t="s">
        <v>152</v>
      </c>
      <c r="BH3" s="23" t="s">
        <v>145</v>
      </c>
      <c r="BI3" s="23" t="s">
        <v>146</v>
      </c>
      <c r="BJ3" s="23" t="s">
        <v>147</v>
      </c>
      <c r="BK3" s="23" t="s">
        <v>148</v>
      </c>
      <c r="BL3" s="23" t="s">
        <v>146</v>
      </c>
      <c r="BM3" s="23" t="s">
        <v>147</v>
      </c>
      <c r="BN3" s="23" t="s">
        <v>149</v>
      </c>
      <c r="BO3" s="23" t="s">
        <v>146</v>
      </c>
      <c r="BP3" s="23" t="s">
        <v>147</v>
      </c>
      <c r="BQ3" s="23" t="s">
        <v>150</v>
      </c>
      <c r="BR3" s="23" t="s">
        <v>146</v>
      </c>
      <c r="BS3" s="25" t="s">
        <v>156</v>
      </c>
      <c r="BT3" s="23" t="s">
        <v>147</v>
      </c>
      <c r="BU3" s="24" t="s">
        <v>152</v>
      </c>
      <c r="BV3" s="23" t="s">
        <v>157</v>
      </c>
      <c r="BW3" s="23" t="s">
        <v>158</v>
      </c>
      <c r="BX3" s="23" t="s">
        <v>159</v>
      </c>
      <c r="BY3" s="23" t="s">
        <v>160</v>
      </c>
      <c r="BZ3" s="24" t="s">
        <v>152</v>
      </c>
      <c r="CA3" s="23" t="s">
        <v>161</v>
      </c>
      <c r="CB3" s="23" t="s">
        <v>162</v>
      </c>
      <c r="CC3" s="23" t="s">
        <v>163</v>
      </c>
      <c r="CD3" s="23" t="s">
        <v>164</v>
      </c>
      <c r="CE3" s="23" t="s">
        <v>165</v>
      </c>
      <c r="CF3" s="23" t="s">
        <v>166</v>
      </c>
      <c r="CG3" s="24" t="s">
        <v>152</v>
      </c>
      <c r="CH3" s="23" t="s">
        <v>167</v>
      </c>
      <c r="CI3" s="23" t="s">
        <v>168</v>
      </c>
      <c r="CJ3" s="23" t="s">
        <v>169</v>
      </c>
      <c r="CK3" s="23" t="s">
        <v>170</v>
      </c>
      <c r="CL3" s="23" t="s">
        <v>171</v>
      </c>
      <c r="CM3" s="23" t="s">
        <v>172</v>
      </c>
      <c r="CN3" s="23" t="s">
        <v>173</v>
      </c>
      <c r="CO3" s="24" t="s">
        <v>152</v>
      </c>
      <c r="CP3" s="23" t="s">
        <v>174</v>
      </c>
      <c r="CQ3" s="23" t="s">
        <v>168</v>
      </c>
      <c r="CR3" s="23" t="s">
        <v>169</v>
      </c>
      <c r="CS3" s="23" t="s">
        <v>175</v>
      </c>
      <c r="CT3" s="23" t="s">
        <v>176</v>
      </c>
      <c r="CU3" s="24" t="s">
        <v>152</v>
      </c>
      <c r="CV3" s="23" t="s">
        <v>177</v>
      </c>
      <c r="CW3" s="23" t="s">
        <v>95</v>
      </c>
      <c r="CX3" s="23" t="s">
        <v>96</v>
      </c>
      <c r="CY3" s="23" t="s">
        <v>178</v>
      </c>
      <c r="CZ3" s="23" t="s">
        <v>97</v>
      </c>
      <c r="DA3" s="23" t="s">
        <v>98</v>
      </c>
      <c r="DB3" s="23" t="s">
        <v>179</v>
      </c>
      <c r="DC3" s="23" t="s">
        <v>180</v>
      </c>
      <c r="DD3" s="24" t="s">
        <v>152</v>
      </c>
      <c r="DE3" s="26" t="s">
        <v>181</v>
      </c>
    </row>
    <row r="4" spans="1:109" s="21" customFormat="1" ht="44.25" customHeight="1">
      <c r="A4" s="27"/>
      <c r="B4" s="28"/>
      <c r="C4" s="28"/>
      <c r="D4" s="28"/>
      <c r="E4" s="27"/>
      <c r="F4" s="28" t="b">
        <v>0</v>
      </c>
      <c r="G4" s="28" t="b">
        <v>0</v>
      </c>
      <c r="H4" s="28" t="b">
        <v>0</v>
      </c>
      <c r="I4" s="28" t="b">
        <v>0</v>
      </c>
      <c r="J4" s="27"/>
      <c r="K4" s="28" t="b">
        <v>0</v>
      </c>
      <c r="L4" s="28" t="b">
        <v>0</v>
      </c>
      <c r="M4" s="28" t="b">
        <v>0</v>
      </c>
      <c r="N4" s="28" t="b">
        <v>0</v>
      </c>
      <c r="O4" s="28" t="b">
        <v>0</v>
      </c>
      <c r="P4" s="27"/>
      <c r="Q4" s="28" t="b">
        <v>0</v>
      </c>
      <c r="R4" s="28" t="b">
        <v>0</v>
      </c>
      <c r="S4" s="28" t="b">
        <v>0</v>
      </c>
      <c r="T4" s="28" t="b">
        <v>0</v>
      </c>
      <c r="U4" s="27"/>
      <c r="V4" s="28" t="b">
        <v>0</v>
      </c>
      <c r="W4" s="28" t="b">
        <v>0</v>
      </c>
      <c r="X4" s="28" t="b">
        <v>0</v>
      </c>
      <c r="Y4" s="28" t="b">
        <v>0</v>
      </c>
      <c r="Z4" s="27"/>
      <c r="AA4" s="28" t="b">
        <v>0</v>
      </c>
      <c r="AB4" s="28" t="b">
        <v>0</v>
      </c>
      <c r="AC4" s="28" t="b">
        <v>0</v>
      </c>
      <c r="AD4" s="28" t="b">
        <v>0</v>
      </c>
      <c r="AE4" s="27"/>
      <c r="AF4" s="28" t="b">
        <v>0</v>
      </c>
      <c r="AG4" s="28" t="b">
        <v>0</v>
      </c>
      <c r="AH4" s="28" t="b">
        <v>0</v>
      </c>
      <c r="AI4" s="28" t="b">
        <v>0</v>
      </c>
      <c r="AJ4" s="27"/>
      <c r="AK4" s="28" t="b">
        <v>1</v>
      </c>
      <c r="AL4" s="28" t="b">
        <v>0</v>
      </c>
      <c r="AM4" s="28" t="b">
        <v>0</v>
      </c>
      <c r="AN4" s="27"/>
      <c r="AO4" s="28" t="b">
        <v>0</v>
      </c>
      <c r="AP4" s="28" t="s">
        <v>182</v>
      </c>
      <c r="AQ4" s="28"/>
      <c r="AR4" s="28" t="b">
        <v>0</v>
      </c>
      <c r="AS4" s="28" t="s">
        <v>182</v>
      </c>
      <c r="AT4" s="28"/>
      <c r="AU4" s="28" t="b">
        <v>0</v>
      </c>
      <c r="AV4" s="28" t="s">
        <v>182</v>
      </c>
      <c r="AW4" s="28"/>
      <c r="AX4" s="28" t="b">
        <v>0</v>
      </c>
      <c r="AY4" s="28" t="s">
        <v>182</v>
      </c>
      <c r="AZ4" s="28"/>
      <c r="BA4" s="28"/>
      <c r="BB4" s="28"/>
      <c r="BC4" s="27"/>
      <c r="BD4" s="28" t="b">
        <v>0</v>
      </c>
      <c r="BE4" s="28" t="b">
        <v>0</v>
      </c>
      <c r="BF4" s="28" t="b">
        <v>0</v>
      </c>
      <c r="BG4" s="27"/>
      <c r="BH4" s="28" t="b">
        <v>0</v>
      </c>
      <c r="BI4" s="28" t="s">
        <v>182</v>
      </c>
      <c r="BJ4" s="28"/>
      <c r="BK4" s="28" t="b">
        <v>0</v>
      </c>
      <c r="BL4" s="28" t="s">
        <v>182</v>
      </c>
      <c r="BM4" s="28"/>
      <c r="BN4" s="28" t="b">
        <v>0</v>
      </c>
      <c r="BO4" s="28" t="s">
        <v>182</v>
      </c>
      <c r="BP4" s="28"/>
      <c r="BQ4" s="28" t="b">
        <v>0</v>
      </c>
      <c r="BR4" s="28" t="s">
        <v>182</v>
      </c>
      <c r="BS4" s="28" t="s">
        <v>182</v>
      </c>
      <c r="BT4" s="28"/>
      <c r="BU4" s="27" t="s">
        <v>183</v>
      </c>
      <c r="BV4" s="28" t="b">
        <v>0</v>
      </c>
      <c r="BW4" s="28" t="b">
        <v>0</v>
      </c>
      <c r="BX4" s="28" t="b">
        <v>0</v>
      </c>
      <c r="BY4" s="28" t="b">
        <v>0</v>
      </c>
      <c r="BZ4" s="27"/>
      <c r="CA4" s="28" t="b">
        <v>0</v>
      </c>
      <c r="CB4" s="28" t="b">
        <v>0</v>
      </c>
      <c r="CC4" s="28" t="b">
        <v>0</v>
      </c>
      <c r="CD4" s="28" t="b">
        <v>0</v>
      </c>
      <c r="CE4" s="29" t="b">
        <v>0</v>
      </c>
      <c r="CF4" s="29" t="b">
        <v>0</v>
      </c>
      <c r="CG4" s="27"/>
      <c r="CH4" s="28" t="b">
        <v>0</v>
      </c>
      <c r="CI4" s="28" t="b">
        <v>0</v>
      </c>
      <c r="CJ4" s="28" t="b">
        <v>0</v>
      </c>
      <c r="CK4" s="28" t="b">
        <v>0</v>
      </c>
      <c r="CL4" s="28" t="b">
        <v>0</v>
      </c>
      <c r="CM4" s="28" t="b">
        <v>0</v>
      </c>
      <c r="CN4" s="28" t="b">
        <v>0</v>
      </c>
      <c r="CO4" s="27"/>
      <c r="CP4" s="28" t="b">
        <v>0</v>
      </c>
      <c r="CQ4" s="28" t="b">
        <v>0</v>
      </c>
      <c r="CR4" s="28" t="b">
        <v>0</v>
      </c>
      <c r="CS4" s="28" t="b">
        <v>0</v>
      </c>
      <c r="CT4" s="28" t="b">
        <v>0</v>
      </c>
      <c r="CU4" s="27"/>
      <c r="CV4" s="28" t="b">
        <v>0</v>
      </c>
      <c r="CW4" s="28" t="b">
        <v>0</v>
      </c>
      <c r="CX4" s="28" t="b">
        <v>0</v>
      </c>
      <c r="CY4" s="28" t="b">
        <v>0</v>
      </c>
      <c r="CZ4" s="28" t="b">
        <v>0</v>
      </c>
      <c r="DA4" s="28" t="b">
        <v>0</v>
      </c>
      <c r="DB4" s="28" t="b">
        <v>0</v>
      </c>
      <c r="DC4" s="28" t="b">
        <v>0</v>
      </c>
      <c r="DD4" s="27"/>
      <c r="DE4" s="28"/>
    </row>
  </sheetData>
  <mergeCells count="30">
    <mergeCell ref="F1:I1"/>
    <mergeCell ref="K1:O1"/>
    <mergeCell ref="Q1:T1"/>
    <mergeCell ref="V1:Y1"/>
    <mergeCell ref="AA1:AD1"/>
    <mergeCell ref="AF1:AI1"/>
    <mergeCell ref="AK1:AM1"/>
    <mergeCell ref="AO1:BB1"/>
    <mergeCell ref="BD1:BF1"/>
    <mergeCell ref="BH1:BT1"/>
    <mergeCell ref="BV1:BY1"/>
    <mergeCell ref="CA1:CF1"/>
    <mergeCell ref="CH1:CN1"/>
    <mergeCell ref="CP1:CT1"/>
    <mergeCell ref="CV1:DC1"/>
    <mergeCell ref="F2:I2"/>
    <mergeCell ref="K2:O2"/>
    <mergeCell ref="Q2:T2"/>
    <mergeCell ref="V2:Y2"/>
    <mergeCell ref="AA2:AD2"/>
    <mergeCell ref="AF2:AI2"/>
    <mergeCell ref="AK2:AM2"/>
    <mergeCell ref="CP2:CT2"/>
    <mergeCell ref="CV2:DC2"/>
    <mergeCell ref="AO2:BB2"/>
    <mergeCell ref="BD2:BF2"/>
    <mergeCell ref="BH2:BT2"/>
    <mergeCell ref="BV2:BY2"/>
    <mergeCell ref="CA2:CF2"/>
    <mergeCell ref="CH2:CN2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R17"/>
  <sheetViews>
    <sheetView workbookViewId="0">
      <pane xSplit="3" ySplit="3" topLeftCell="AM4" activePane="bottomRight" state="frozen"/>
      <selection pane="topRight" activeCell="C1" sqref="C1"/>
      <selection pane="bottomLeft" activeCell="A4" sqref="A4"/>
      <selection pane="bottomRight" activeCell="AP4" sqref="AP4"/>
    </sheetView>
  </sheetViews>
  <sheetFormatPr defaultColWidth="8.875" defaultRowHeight="13.5"/>
  <cols>
    <col min="1" max="1" width="4.875" customWidth="1"/>
    <col min="2" max="2" width="12.125" customWidth="1"/>
    <col min="3" max="3" width="27.5" customWidth="1"/>
    <col min="4" max="4" width="30.125" customWidth="1"/>
    <col min="5" max="5" width="42.625" customWidth="1"/>
    <col min="6" max="14" width="16.125" customWidth="1"/>
    <col min="15" max="15" width="76" bestFit="1" customWidth="1"/>
    <col min="16" max="16" width="15.625" customWidth="1"/>
    <col min="17" max="17" width="19.625" customWidth="1"/>
    <col min="18" max="18" width="35.625" customWidth="1"/>
    <col min="19" max="19" width="25.125" customWidth="1"/>
    <col min="20" max="20" width="6.125" style="3" customWidth="1"/>
    <col min="21" max="21" width="23.625" customWidth="1"/>
    <col min="22" max="22" width="19.625" customWidth="1"/>
    <col min="23" max="23" width="35.625" customWidth="1"/>
    <col min="24" max="24" width="25.125" customWidth="1"/>
    <col min="25" max="25" width="6.125" style="3" customWidth="1"/>
    <col min="26" max="26" width="23.625" customWidth="1"/>
    <col min="27" max="27" width="19.625" customWidth="1"/>
    <col min="28" max="28" width="35.625" customWidth="1"/>
    <col min="29" max="29" width="25.125" customWidth="1"/>
    <col min="30" max="30" width="6.125" style="3" customWidth="1"/>
    <col min="31" max="31" width="23.625" customWidth="1"/>
    <col min="32" max="32" width="25.375" bestFit="1" customWidth="1"/>
    <col min="33" max="33" width="16.125" customWidth="1"/>
    <col min="34" max="34" width="30.625" customWidth="1"/>
    <col min="35" max="35" width="16.125" customWidth="1"/>
    <col min="36" max="36" width="30.625" customWidth="1"/>
    <col min="37" max="37" width="16.125" customWidth="1"/>
    <col min="38" max="38" width="30.625" customWidth="1"/>
    <col min="39" max="40" width="18.375" customWidth="1"/>
    <col min="41" max="41" width="31" customWidth="1"/>
    <col min="42" max="42" width="16.875" customWidth="1"/>
    <col min="43" max="50" width="16.625" customWidth="1"/>
    <col min="51" max="52" width="18" customWidth="1"/>
    <col min="53" max="53" width="48.875" customWidth="1"/>
    <col min="54" max="54" width="11.625" customWidth="1"/>
    <col min="55" max="55" width="25.875" customWidth="1"/>
    <col min="56" max="56" width="11.875" customWidth="1"/>
    <col min="57" max="57" width="39.5" customWidth="1"/>
    <col min="58" max="58" width="17.125" customWidth="1"/>
    <col min="59" max="59" width="17.625" customWidth="1"/>
    <col min="60" max="60" width="20.625" customWidth="1"/>
    <col min="61" max="61" width="22.125" customWidth="1"/>
    <col min="62" max="62" width="9.375" customWidth="1"/>
    <col min="63" max="63" width="33" customWidth="1"/>
    <col min="64" max="65" width="17.875" customWidth="1"/>
    <col min="66" max="66" width="18.875" customWidth="1"/>
    <col min="67" max="67" width="22.375" customWidth="1"/>
    <col min="68" max="68" width="9.375" customWidth="1"/>
    <col min="69" max="69" width="33" customWidth="1"/>
    <col min="70" max="70" width="22.125" customWidth="1"/>
    <col min="71" max="71" width="19.875" customWidth="1"/>
    <col min="72" max="72" width="17.125" customWidth="1"/>
    <col min="73" max="73" width="14.875" customWidth="1"/>
    <col min="74" max="74" width="14.5" customWidth="1"/>
    <col min="75" max="75" width="10.875" customWidth="1"/>
    <col min="76" max="76" width="16" customWidth="1"/>
    <col min="77" max="77" width="18.125" customWidth="1"/>
    <col min="78" max="78" width="21" customWidth="1"/>
    <col min="79" max="79" width="13.125" customWidth="1"/>
    <col min="80" max="80" width="8.875" customWidth="1"/>
    <col min="81" max="81" width="46" customWidth="1"/>
    <col min="82" max="82" width="31" customWidth="1"/>
    <col min="83" max="83" width="15.125" customWidth="1"/>
    <col min="84" max="84" width="17" customWidth="1"/>
    <col min="85" max="85" width="28" customWidth="1"/>
    <col min="86" max="86" width="31.375" customWidth="1"/>
    <col min="87" max="87" width="20.375" bestFit="1" customWidth="1"/>
    <col min="88" max="88" width="20.375" customWidth="1"/>
    <col min="89" max="89" width="8.875" customWidth="1"/>
    <col min="90" max="90" width="38" customWidth="1"/>
    <col min="91" max="91" width="76" customWidth="1"/>
    <col min="92" max="92" width="24.875" customWidth="1"/>
    <col min="93" max="93" width="22.125" customWidth="1"/>
    <col min="94" max="94" width="19.625" customWidth="1"/>
    <col min="95" max="96" width="18.125" customWidth="1"/>
  </cols>
  <sheetData>
    <row r="1" spans="2:96">
      <c r="D1" s="144" t="s">
        <v>8</v>
      </c>
      <c r="E1" s="144"/>
      <c r="F1" s="144"/>
      <c r="G1" s="144" t="s">
        <v>11</v>
      </c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 t="s">
        <v>50</v>
      </c>
      <c r="BG1" s="144"/>
      <c r="BH1" s="144"/>
      <c r="BI1" s="144"/>
      <c r="BJ1" s="144"/>
      <c r="BK1" s="144"/>
      <c r="BL1" s="144" t="s">
        <v>56</v>
      </c>
      <c r="BM1" s="144"/>
      <c r="BN1" s="144"/>
      <c r="BO1" s="144"/>
      <c r="BP1" s="144"/>
      <c r="BQ1" s="144"/>
      <c r="BR1" s="144" t="s">
        <v>85</v>
      </c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 t="s">
        <v>66</v>
      </c>
      <c r="CE1" s="144"/>
      <c r="CF1" s="144"/>
      <c r="CG1" s="144"/>
      <c r="CH1" s="144"/>
      <c r="CI1" s="144"/>
      <c r="CJ1" s="144"/>
      <c r="CK1" s="144"/>
      <c r="CL1" s="144"/>
    </row>
    <row r="2" spans="2:96">
      <c r="D2" s="144"/>
      <c r="E2" s="144"/>
      <c r="F2" s="144"/>
      <c r="G2" s="145" t="s">
        <v>12</v>
      </c>
      <c r="H2" s="145"/>
      <c r="I2" s="145"/>
      <c r="J2" s="145" t="s">
        <v>15</v>
      </c>
      <c r="K2" s="145"/>
      <c r="L2" s="145"/>
      <c r="M2" s="145" t="s">
        <v>17</v>
      </c>
      <c r="N2" s="145"/>
      <c r="O2" s="145"/>
      <c r="P2" s="145" t="s">
        <v>19</v>
      </c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 t="s">
        <v>80</v>
      </c>
      <c r="AG2" s="145"/>
      <c r="AH2" s="145"/>
      <c r="AI2" s="145"/>
      <c r="AJ2" s="145"/>
      <c r="AK2" s="145"/>
      <c r="AL2" s="145"/>
      <c r="AM2" s="145" t="s">
        <v>4</v>
      </c>
      <c r="AN2" s="145"/>
      <c r="AO2" s="145"/>
      <c r="AP2" s="145" t="s">
        <v>41</v>
      </c>
      <c r="AQ2" s="145"/>
      <c r="AR2" s="145"/>
      <c r="AS2" s="145"/>
      <c r="AT2" s="145"/>
      <c r="AU2" s="145"/>
      <c r="AV2" s="145"/>
      <c r="AW2" s="145"/>
      <c r="AX2" s="145"/>
      <c r="AY2" s="145" t="s">
        <v>5</v>
      </c>
      <c r="AZ2" s="145"/>
      <c r="BA2" s="145"/>
      <c r="BB2" s="145" t="s">
        <v>46</v>
      </c>
      <c r="BC2" s="145"/>
      <c r="BD2" s="145" t="s">
        <v>48</v>
      </c>
      <c r="BE2" s="145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</row>
    <row r="3" spans="2:96">
      <c r="B3" s="7" t="s">
        <v>10</v>
      </c>
      <c r="C3" s="7" t="s">
        <v>9</v>
      </c>
      <c r="D3" s="1" t="s">
        <v>78</v>
      </c>
      <c r="E3" s="1" t="s">
        <v>79</v>
      </c>
      <c r="F3" s="1" t="s">
        <v>2</v>
      </c>
      <c r="G3" s="1" t="s">
        <v>13</v>
      </c>
      <c r="H3" s="1" t="s">
        <v>3</v>
      </c>
      <c r="I3" s="1" t="s">
        <v>14</v>
      </c>
      <c r="J3" s="1" t="s">
        <v>13</v>
      </c>
      <c r="K3" s="1" t="s">
        <v>3</v>
      </c>
      <c r="L3" s="1" t="s">
        <v>14</v>
      </c>
      <c r="M3" s="1" t="s">
        <v>18</v>
      </c>
      <c r="N3" s="1" t="s">
        <v>14</v>
      </c>
      <c r="O3" s="1" t="s">
        <v>16</v>
      </c>
      <c r="P3" s="1" t="s">
        <v>20</v>
      </c>
      <c r="Q3" s="1" t="s">
        <v>21</v>
      </c>
      <c r="R3" s="1" t="s">
        <v>26</v>
      </c>
      <c r="S3" s="1" t="s">
        <v>28</v>
      </c>
      <c r="T3" s="4"/>
      <c r="U3" s="1" t="s">
        <v>29</v>
      </c>
      <c r="V3" s="1" t="s">
        <v>22</v>
      </c>
      <c r="W3" s="1" t="s">
        <v>23</v>
      </c>
      <c r="X3" s="1" t="s">
        <v>30</v>
      </c>
      <c r="Y3" s="4"/>
      <c r="Z3" s="1" t="s">
        <v>31</v>
      </c>
      <c r="AA3" s="1" t="s">
        <v>24</v>
      </c>
      <c r="AB3" s="1" t="s">
        <v>25</v>
      </c>
      <c r="AC3" s="1" t="s">
        <v>32</v>
      </c>
      <c r="AD3" s="4"/>
      <c r="AE3" s="1" t="s">
        <v>33</v>
      </c>
      <c r="AF3" s="1" t="s">
        <v>80</v>
      </c>
      <c r="AG3" s="1" t="s">
        <v>37</v>
      </c>
      <c r="AH3" s="1" t="s">
        <v>36</v>
      </c>
      <c r="AI3" s="1" t="s">
        <v>34</v>
      </c>
      <c r="AJ3" s="1" t="s">
        <v>35</v>
      </c>
      <c r="AK3" s="1" t="s">
        <v>38</v>
      </c>
      <c r="AL3" s="1" t="s">
        <v>39</v>
      </c>
      <c r="AM3" s="1" t="s">
        <v>4</v>
      </c>
      <c r="AN3" s="1" t="s">
        <v>14</v>
      </c>
      <c r="AO3" s="1" t="s">
        <v>40</v>
      </c>
      <c r="AP3" s="1" t="s">
        <v>41</v>
      </c>
      <c r="AQ3" s="146" t="s">
        <v>42</v>
      </c>
      <c r="AR3" s="146"/>
      <c r="AS3" s="146"/>
      <c r="AT3" s="146"/>
      <c r="AU3" s="146"/>
      <c r="AV3" s="146"/>
      <c r="AW3" s="146"/>
      <c r="AX3" s="146"/>
      <c r="AY3" s="1" t="s">
        <v>43</v>
      </c>
      <c r="AZ3" s="1" t="s">
        <v>44</v>
      </c>
      <c r="BA3" s="1" t="s">
        <v>45</v>
      </c>
      <c r="BB3" s="1" t="s">
        <v>46</v>
      </c>
      <c r="BC3" s="1" t="s">
        <v>47</v>
      </c>
      <c r="BD3" s="1" t="s">
        <v>48</v>
      </c>
      <c r="BE3" s="1" t="s">
        <v>49</v>
      </c>
      <c r="BF3" s="1" t="s">
        <v>51</v>
      </c>
      <c r="BG3" s="1" t="s">
        <v>52</v>
      </c>
      <c r="BH3" s="1" t="s">
        <v>53</v>
      </c>
      <c r="BI3" s="1" t="s">
        <v>54</v>
      </c>
      <c r="BJ3" s="1" t="s">
        <v>48</v>
      </c>
      <c r="BK3" s="1" t="s">
        <v>55</v>
      </c>
      <c r="BL3" s="1" t="s">
        <v>57</v>
      </c>
      <c r="BM3" s="1" t="s">
        <v>58</v>
      </c>
      <c r="BN3" s="1" t="s">
        <v>59</v>
      </c>
      <c r="BO3" s="1" t="s">
        <v>60</v>
      </c>
      <c r="BP3" s="1" t="s">
        <v>48</v>
      </c>
      <c r="BQ3" s="1" t="s">
        <v>55</v>
      </c>
      <c r="BR3" s="1" t="s">
        <v>61</v>
      </c>
      <c r="BS3" s="1" t="s">
        <v>62</v>
      </c>
      <c r="BT3" s="1" t="s">
        <v>63</v>
      </c>
      <c r="BU3" s="1" t="s">
        <v>64</v>
      </c>
      <c r="BV3" s="1" t="s">
        <v>65</v>
      </c>
      <c r="BW3" s="1" t="s">
        <v>81</v>
      </c>
      <c r="BX3" s="1" t="s">
        <v>4</v>
      </c>
      <c r="BY3" s="1" t="s">
        <v>41</v>
      </c>
      <c r="BZ3" s="1" t="s">
        <v>43</v>
      </c>
      <c r="CA3" s="1" t="s">
        <v>46</v>
      </c>
      <c r="CB3" s="1" t="s">
        <v>48</v>
      </c>
      <c r="CC3" s="1" t="s">
        <v>55</v>
      </c>
      <c r="CD3" s="1" t="s">
        <v>67</v>
      </c>
      <c r="CE3" s="1" t="s">
        <v>68</v>
      </c>
      <c r="CF3" s="1" t="s">
        <v>69</v>
      </c>
      <c r="CG3" s="1" t="s">
        <v>70</v>
      </c>
      <c r="CH3" s="1" t="s">
        <v>71</v>
      </c>
      <c r="CI3" s="1" t="s">
        <v>82</v>
      </c>
      <c r="CJ3" s="1" t="s">
        <v>72</v>
      </c>
      <c r="CK3" s="1" t="s">
        <v>48</v>
      </c>
      <c r="CL3" s="1" t="s">
        <v>55</v>
      </c>
      <c r="CM3" s="6" t="s">
        <v>73</v>
      </c>
      <c r="CN3" s="7" t="s">
        <v>74</v>
      </c>
      <c r="CO3" s="7" t="s">
        <v>75</v>
      </c>
      <c r="CP3" s="7" t="s">
        <v>76</v>
      </c>
      <c r="CQ3" s="7" t="s">
        <v>77</v>
      </c>
      <c r="CR3" s="14" t="s">
        <v>86</v>
      </c>
    </row>
    <row r="4" spans="2:96">
      <c r="B4" t="str">
        <f>IF(アンケート回答用紙!E162="","",アンケート回答用紙!E162)</f>
        <v/>
      </c>
      <c r="C4" t="str">
        <f>IF(アンケート回答用紙!E163="","",アンケート回答用紙!E163)</f>
        <v/>
      </c>
      <c r="D4" t="str">
        <f>IF(D17,D3,"")</f>
        <v/>
      </c>
      <c r="E4" t="str">
        <f>IF(E17,E3,"")</f>
        <v/>
      </c>
      <c r="F4" t="str">
        <f>IF(F17,F3,"")</f>
        <v/>
      </c>
      <c r="G4" t="str">
        <f>IF(G17,G3,"")</f>
        <v>給水区域の一部</v>
      </c>
      <c r="H4" t="str">
        <f>IF(H17,H3,"")</f>
        <v>給水区域全域</v>
      </c>
      <c r="I4" t="str">
        <f>IF(アンケート回答用紙!G21="","",アンケート回答用紙!G21)</f>
        <v/>
      </c>
      <c r="J4" t="str">
        <f>IF(J17,J3,"")</f>
        <v>給水区域の一部</v>
      </c>
      <c r="K4" t="str">
        <f>IF(K17,K3,"")</f>
        <v>給水区域全域</v>
      </c>
      <c r="L4" t="str">
        <f>IF(アンケート回答用紙!G23="","",アンケート回答用紙!G23)</f>
        <v/>
      </c>
      <c r="M4" t="str">
        <f>IF(M17,M3,"")</f>
        <v>施設運転管理委託</v>
      </c>
      <c r="N4" t="str">
        <f>IF(アンケート回答用紙!G27="","",アンケート回答用紙!G27)</f>
        <v/>
      </c>
      <c r="O4" t="str">
        <f>IF(アンケート回答用紙!G28="","",アンケート回答用紙!G28)</f>
        <v/>
      </c>
      <c r="P4" t="str">
        <f>IF(P17,P3,"")</f>
        <v/>
      </c>
      <c r="Q4" t="str">
        <f>IF(アンケート回答用紙!G30="","",アンケート回答用紙!G30)</f>
        <v/>
      </c>
      <c r="R4" t="str">
        <f>IF(アンケート回答用紙!G31="","",アンケート回答用紙!G31)</f>
        <v/>
      </c>
      <c r="S4" t="e">
        <f>IF(アンケート回答用紙!#REF!="","",アンケート回答用紙!#REF!)</f>
        <v>#REF!</v>
      </c>
      <c r="T4" s="3" t="s">
        <v>27</v>
      </c>
      <c r="U4" t="e">
        <f>IF(アンケート回答用紙!#REF!="","",アンケート回答用紙!#REF!)</f>
        <v>#REF!</v>
      </c>
      <c r="V4" t="str">
        <f>IF(アンケート回答用紙!G32="","",アンケート回答用紙!G32)</f>
        <v/>
      </c>
      <c r="W4" t="e">
        <f>IF(アンケート回答用紙!#REF!="","",アンケート回答用紙!#REF!)</f>
        <v>#REF!</v>
      </c>
      <c r="X4" t="str">
        <f>IF(アンケート回答用紙!J34="","",アンケート回答用紙!J34)</f>
        <v/>
      </c>
      <c r="Y4" s="3" t="s">
        <v>27</v>
      </c>
      <c r="Z4" t="str">
        <f>IF(アンケート回答用紙!P34="","",アンケート回答用紙!P34)</f>
        <v/>
      </c>
      <c r="AA4" t="str">
        <f>IF(アンケート回答用紙!G46="","",アンケート回答用紙!G46)</f>
        <v/>
      </c>
      <c r="AB4" t="e">
        <f>IF(アンケート回答用紙!#REF!="","",アンケート回答用紙!#REF!)</f>
        <v>#REF!</v>
      </c>
      <c r="AC4" t="e">
        <f>IF(アンケート回答用紙!#REF!="","",アンケート回答用紙!#REF!)</f>
        <v>#REF!</v>
      </c>
      <c r="AD4" s="3" t="s">
        <v>27</v>
      </c>
      <c r="AE4" t="e">
        <f>IF(アンケート回答用紙!#REF!="","",アンケート回答用紙!#REF!)</f>
        <v>#REF!</v>
      </c>
      <c r="AF4" t="str">
        <f>IF(AF17,AF3,"")</f>
        <v>PFI・DBO・コンセッションなど</v>
      </c>
      <c r="AG4" t="e">
        <f>IF(アンケート回答用紙!#REF!="","",アンケート回答用紙!#REF!)</f>
        <v>#REF!</v>
      </c>
      <c r="AH4" t="e">
        <f>IF(アンケート回答用紙!#REF!="","",アンケート回答用紙!#REF!)</f>
        <v>#REF!</v>
      </c>
      <c r="AI4" t="str">
        <f>IF(アンケート回答用紙!G47="","",アンケート回答用紙!G47)</f>
        <v/>
      </c>
      <c r="AJ4" t="str">
        <f>IF(アンケート回答用紙!G48="","",アンケート回答用紙!G48)</f>
        <v/>
      </c>
      <c r="AK4" t="str">
        <f>IF(アンケート回答用紙!G36="","",アンケート回答用紙!G36)</f>
        <v/>
      </c>
      <c r="AL4" t="str">
        <f>IF(アンケート回答用紙!G38="","",アンケート回答用紙!G38)</f>
        <v/>
      </c>
      <c r="AM4" t="str">
        <f>IF(AM17,AM3,"")</f>
        <v>包括委託</v>
      </c>
      <c r="AN4" t="str">
        <f>IF(アンケート回答用紙!G41="","",アンケート回答用紙!G41)</f>
        <v/>
      </c>
      <c r="AO4" t="str">
        <f>IF(アンケート回答用紙!G61="","",アンケート回答用紙!G61)</f>
        <v/>
      </c>
      <c r="AP4" t="str">
        <f>IF(AP17,AP3,"")</f>
        <v>災害時の援助協定</v>
      </c>
      <c r="AQ4" t="str">
        <f>IF(アンケート回答用紙!H63="","",アンケート回答用紙!H63)</f>
        <v/>
      </c>
      <c r="AR4" t="str">
        <f>IF(アンケート回答用紙!Q63="","",アンケート回答用紙!Q63)</f>
        <v/>
      </c>
      <c r="AS4" t="str">
        <f>IF(アンケート回答用紙!H65="","",アンケート回答用紙!H65)</f>
        <v/>
      </c>
      <c r="AT4" t="str">
        <f>IF(アンケート回答用紙!Q65="","",アンケート回答用紙!Q65)</f>
        <v/>
      </c>
      <c r="AU4" t="str">
        <f>IF(アンケート回答用紙!H67="","",アンケート回答用紙!H67)</f>
        <v/>
      </c>
      <c r="AV4" t="str">
        <f>IF(アンケート回答用紙!Q67="","",アンケート回答用紙!Q67)</f>
        <v/>
      </c>
      <c r="AW4" t="e">
        <f>IF(アンケート回答用紙!#REF!="","",アンケート回答用紙!#REF!)</f>
        <v>#REF!</v>
      </c>
      <c r="AX4" t="e">
        <f>IF(アンケート回答用紙!#REF!="","",アンケート回答用紙!#REF!)</f>
        <v>#REF!</v>
      </c>
      <c r="AY4" t="str">
        <f>IF(AY17,AY3,"")</f>
        <v/>
      </c>
      <c r="AZ4" t="str">
        <f>IF(アンケート回答用紙!G87="","",アンケート回答用紙!G87)</f>
        <v/>
      </c>
      <c r="BA4" t="str">
        <f>IF(アンケート回答用紙!G88="","",アンケート回答用紙!G88)</f>
        <v/>
      </c>
      <c r="BB4" t="str">
        <f>IF(BB17,BB3,"")</f>
        <v>人事交流</v>
      </c>
      <c r="BC4" t="str">
        <f>IF(アンケート回答用紙!G90="","",アンケート回答用紙!G90)</f>
        <v/>
      </c>
      <c r="BD4" t="str">
        <f>IF(BD17,BD3,"")</f>
        <v>その他</v>
      </c>
      <c r="BE4" t="str">
        <f>IF(アンケート回答用紙!G92="","",アンケート回答用紙!G92)</f>
        <v/>
      </c>
      <c r="BF4" t="str">
        <f>IF(BF17,BF3,"")</f>
        <v>コスト削減のため</v>
      </c>
      <c r="BG4" t="str">
        <f>IF(BG17,BG3,"")</f>
        <v/>
      </c>
      <c r="BH4" t="str">
        <f>IF(BH17,BH3,"")</f>
        <v/>
      </c>
      <c r="BI4" t="str">
        <f>IF(BI17,BI3,"")</f>
        <v/>
      </c>
      <c r="BJ4" t="str">
        <f>IF(BJ17,BJ3,"")</f>
        <v>その他</v>
      </c>
      <c r="BK4" t="e">
        <f>IF(アンケート回答用紙!#REF!="","",アンケート回答用紙!#REF!)</f>
        <v>#REF!</v>
      </c>
      <c r="BL4" t="str">
        <f>IF(BL17,BL3,"")</f>
        <v/>
      </c>
      <c r="BM4" t="str">
        <f>IF(BM17,BM3,"")</f>
        <v/>
      </c>
      <c r="BN4" t="str">
        <f>IF(BN17,BN3,"")</f>
        <v/>
      </c>
      <c r="BO4" t="str">
        <f>IF(BO17,BO3,"")</f>
        <v/>
      </c>
      <c r="BP4" t="str">
        <f>IF(BP17,BP3,"")</f>
        <v>その他</v>
      </c>
      <c r="BQ4" t="e">
        <f>IF(アンケート回答用紙!#REF!="","",アンケート回答用紙!#REF!)</f>
        <v>#REF!</v>
      </c>
      <c r="BR4" t="str">
        <f t="shared" ref="BR4:CB4" si="0">IF(BR17,BR3,"")</f>
        <v>検針・開閉栓業務の委託</v>
      </c>
      <c r="BS4" t="str">
        <f t="shared" si="0"/>
        <v/>
      </c>
      <c r="BT4" t="str">
        <f t="shared" si="0"/>
        <v/>
      </c>
      <c r="BU4" t="str">
        <f t="shared" si="0"/>
        <v/>
      </c>
      <c r="BV4" t="str">
        <f t="shared" si="0"/>
        <v/>
      </c>
      <c r="BW4" t="str">
        <f t="shared" si="0"/>
        <v/>
      </c>
      <c r="BX4" t="str">
        <f t="shared" si="0"/>
        <v/>
      </c>
      <c r="BY4" t="str">
        <f t="shared" si="0"/>
        <v/>
      </c>
      <c r="BZ4" t="str">
        <f t="shared" si="0"/>
        <v/>
      </c>
      <c r="CA4" t="str">
        <f t="shared" si="0"/>
        <v/>
      </c>
      <c r="CB4" t="str">
        <f t="shared" si="0"/>
        <v/>
      </c>
      <c r="CC4" t="e">
        <f>IF(アンケート回答用紙!#REF!="","",アンケート回答用紙!#REF!)</f>
        <v>#REF!</v>
      </c>
      <c r="CD4" t="str">
        <f t="shared" ref="CD4:CK4" si="1">IF(CD17,CD3,"")</f>
        <v/>
      </c>
      <c r="CE4" t="str">
        <f t="shared" si="1"/>
        <v/>
      </c>
      <c r="CF4" t="str">
        <f t="shared" si="1"/>
        <v/>
      </c>
      <c r="CG4" t="str">
        <f t="shared" si="1"/>
        <v/>
      </c>
      <c r="CH4" t="str">
        <f t="shared" si="1"/>
        <v/>
      </c>
      <c r="CI4" t="str">
        <f>IF(CI17,CI3,"")</f>
        <v/>
      </c>
      <c r="CJ4" t="str">
        <f t="shared" si="1"/>
        <v/>
      </c>
      <c r="CK4" t="str">
        <f t="shared" si="1"/>
        <v/>
      </c>
      <c r="CL4" t="str">
        <f>IF(アンケート回答用紙!H127="","",アンケート回答用紙!H127)</f>
        <v/>
      </c>
      <c r="CM4" t="e">
        <f>IF(アンケート回答用紙!#REF!="","",アンケート回答用紙!#REF!)</f>
        <v>#REF!</v>
      </c>
      <c r="CN4" t="str">
        <f>IF(アンケート回答用紙!E165="","",アンケート回答用紙!E165)</f>
        <v/>
      </c>
      <c r="CO4" t="str">
        <f>IF(アンケート回答用紙!H164="","",アンケート回答用紙!H164)</f>
        <v/>
      </c>
      <c r="CP4" t="str">
        <f>IF(アンケート回答用紙!E166="","",アンケート回答用紙!E166)</f>
        <v/>
      </c>
      <c r="CQ4" t="str">
        <f>IF(アンケート回答用紙!E167="","",アンケート回答用紙!E167)</f>
        <v/>
      </c>
      <c r="CR4" t="str">
        <f>IF(アンケート回答用紙!E168="","",アンケート回答用紙!E168)</f>
        <v/>
      </c>
    </row>
    <row r="17" spans="2:91" hidden="1">
      <c r="B17" s="2"/>
      <c r="C17" s="2"/>
      <c r="D17" s="2" t="b">
        <v>0</v>
      </c>
      <c r="E17" s="2" t="b">
        <v>0</v>
      </c>
      <c r="F17" s="2" t="b">
        <v>0</v>
      </c>
      <c r="G17" s="2" t="b">
        <v>1</v>
      </c>
      <c r="H17" s="2" t="b">
        <v>1</v>
      </c>
      <c r="I17" s="2"/>
      <c r="J17" s="2" t="b">
        <v>1</v>
      </c>
      <c r="K17" s="2" t="b">
        <v>1</v>
      </c>
      <c r="L17" s="2"/>
      <c r="M17" s="2" t="b">
        <v>1</v>
      </c>
      <c r="N17" s="2"/>
      <c r="O17" s="2"/>
      <c r="P17" s="2" t="b">
        <v>0</v>
      </c>
      <c r="Q17" s="2"/>
      <c r="R17" s="2"/>
      <c r="S17" s="2"/>
      <c r="T17" s="5"/>
      <c r="U17" s="2"/>
      <c r="V17" s="2"/>
      <c r="W17" s="2"/>
      <c r="X17" s="2"/>
      <c r="Y17" s="5"/>
      <c r="Z17" s="2"/>
      <c r="AA17" s="2"/>
      <c r="AB17" s="2"/>
      <c r="AC17" s="2"/>
      <c r="AD17" s="5"/>
      <c r="AE17" s="2"/>
      <c r="AF17" s="2" t="b">
        <v>1</v>
      </c>
      <c r="AG17" s="2"/>
      <c r="AH17" s="2"/>
      <c r="AI17" s="2"/>
      <c r="AJ17" s="2"/>
      <c r="AK17" s="2"/>
      <c r="AL17" s="2"/>
      <c r="AM17" s="2" t="b">
        <v>1</v>
      </c>
      <c r="AN17" s="2"/>
      <c r="AO17" s="2"/>
      <c r="AP17" s="2" t="b">
        <v>1</v>
      </c>
      <c r="AQ17" s="2"/>
      <c r="AR17" s="2"/>
      <c r="AS17" s="2"/>
      <c r="AT17" s="2"/>
      <c r="AU17" s="2"/>
      <c r="AV17" s="2"/>
      <c r="AW17" s="2"/>
      <c r="AX17" s="2"/>
      <c r="AY17" s="2" t="b">
        <v>0</v>
      </c>
      <c r="AZ17" s="2"/>
      <c r="BA17" s="2"/>
      <c r="BB17" s="2" t="b">
        <v>1</v>
      </c>
      <c r="BC17" s="2"/>
      <c r="BD17" s="2" t="b">
        <v>1</v>
      </c>
      <c r="BE17" s="2"/>
      <c r="BF17" s="2" t="b">
        <v>1</v>
      </c>
      <c r="BG17" s="2" t="b">
        <v>0</v>
      </c>
      <c r="BH17" s="2" t="b">
        <v>0</v>
      </c>
      <c r="BI17" s="2" t="b">
        <v>0</v>
      </c>
      <c r="BJ17" s="2" t="b">
        <v>1</v>
      </c>
      <c r="BK17" s="2"/>
      <c r="BL17" s="2" t="b">
        <v>0</v>
      </c>
      <c r="BM17" s="2" t="b">
        <v>0</v>
      </c>
      <c r="BN17" s="2" t="b">
        <v>0</v>
      </c>
      <c r="BO17" s="2" t="b">
        <v>0</v>
      </c>
      <c r="BP17" s="2" t="b">
        <v>1</v>
      </c>
      <c r="BQ17" s="2"/>
      <c r="BR17" s="2" t="b">
        <v>1</v>
      </c>
      <c r="BS17" s="2" t="b">
        <v>0</v>
      </c>
      <c r="BT17" s="2" t="b">
        <v>0</v>
      </c>
      <c r="BU17" s="2" t="b">
        <v>0</v>
      </c>
      <c r="BV17" s="2" t="b">
        <v>0</v>
      </c>
      <c r="BW17" s="2" t="b">
        <v>0</v>
      </c>
      <c r="BX17" s="2" t="b">
        <v>0</v>
      </c>
      <c r="BY17" s="2" t="b">
        <v>0</v>
      </c>
      <c r="BZ17" s="2" t="b">
        <v>0</v>
      </c>
      <c r="CA17" s="2" t="b">
        <v>0</v>
      </c>
      <c r="CB17" s="2" t="b">
        <v>0</v>
      </c>
      <c r="CC17" s="2"/>
      <c r="CD17" s="2" t="b">
        <v>0</v>
      </c>
      <c r="CE17" s="2" t="b">
        <v>0</v>
      </c>
      <c r="CF17" s="2" t="b">
        <v>0</v>
      </c>
      <c r="CG17" s="2" t="b">
        <v>0</v>
      </c>
      <c r="CH17" s="2" t="b">
        <v>0</v>
      </c>
      <c r="CI17" s="2" t="b">
        <v>0</v>
      </c>
      <c r="CJ17" s="2" t="b">
        <v>0</v>
      </c>
      <c r="CK17" s="2" t="b">
        <v>0</v>
      </c>
      <c r="CL17" s="2"/>
      <c r="CM17" s="2"/>
    </row>
  </sheetData>
  <mergeCells count="17">
    <mergeCell ref="CD1:CL2"/>
    <mergeCell ref="BD2:BE2"/>
    <mergeCell ref="BF1:BK2"/>
    <mergeCell ref="BL1:BQ2"/>
    <mergeCell ref="AQ3:AX3"/>
    <mergeCell ref="AY2:BA2"/>
    <mergeCell ref="BB2:BC2"/>
    <mergeCell ref="BR1:CC2"/>
    <mergeCell ref="D1:F2"/>
    <mergeCell ref="G2:I2"/>
    <mergeCell ref="J2:L2"/>
    <mergeCell ref="AP2:AX2"/>
    <mergeCell ref="G1:BE1"/>
    <mergeCell ref="M2:O2"/>
    <mergeCell ref="P2:AE2"/>
    <mergeCell ref="AF2:AL2"/>
    <mergeCell ref="AM2:AO2"/>
  </mergeCells>
  <phoneticPr fontId="1"/>
  <pageMargins left="0.75" right="0.75" top="1" bottom="1" header="0.51200000000000001" footer="0.5120000000000000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アンケート回答用紙</vt:lpstr>
      <vt:lpstr>使用2021</vt:lpstr>
      <vt:lpstr>※使用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suido03</dc:creator>
  <cp:lastModifiedBy>西田 有輝</cp:lastModifiedBy>
  <cp:lastPrinted>2026-05-08T06:32:34Z</cp:lastPrinted>
  <dcterms:created xsi:type="dcterms:W3CDTF">1997-01-08T22:48:59Z</dcterms:created>
  <dcterms:modified xsi:type="dcterms:W3CDTF">2026-05-08T06:33:06Z</dcterms:modified>
</cp:coreProperties>
</file>